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705" windowWidth="14055" windowHeight="4125"/>
  </bookViews>
  <sheets>
    <sheet name="Sheet1" sheetId="1" r:id="rId1"/>
    <sheet name="Tables for appendix" sheetId="2" r:id="rId2"/>
    <sheet name="Sheet3" sheetId="3" r:id="rId3"/>
  </sheets>
  <calcPr calcId="144525" iterateDelta="1E-4"/>
</workbook>
</file>

<file path=xl/calcChain.xml><?xml version="1.0" encoding="utf-8"?>
<calcChain xmlns="http://schemas.openxmlformats.org/spreadsheetml/2006/main">
  <c r="V71" i="1" l="1"/>
  <c r="W59" i="1"/>
  <c r="V59" i="1"/>
  <c r="U59" i="1"/>
  <c r="V58" i="1"/>
  <c r="U58" i="1"/>
  <c r="U57" i="1"/>
  <c r="U56" i="1"/>
  <c r="V46" i="1"/>
  <c r="W47" i="1"/>
  <c r="V47" i="1"/>
  <c r="U47" i="1"/>
  <c r="U46" i="1"/>
  <c r="U45" i="1"/>
  <c r="U44" i="1"/>
  <c r="V34" i="1"/>
  <c r="W35" i="1"/>
  <c r="V35" i="1"/>
  <c r="U35" i="1"/>
  <c r="U34" i="1"/>
  <c r="U33" i="1"/>
  <c r="U32" i="1"/>
  <c r="U21" i="1"/>
  <c r="W23" i="1"/>
  <c r="V23" i="1"/>
  <c r="U23" i="1"/>
  <c r="V22" i="1"/>
  <c r="U22" i="1"/>
  <c r="U20" i="1"/>
  <c r="W11" i="1"/>
  <c r="V11" i="1"/>
  <c r="V10" i="1"/>
  <c r="U11" i="1"/>
  <c r="U10" i="1"/>
  <c r="U9" i="1"/>
  <c r="U8" i="1"/>
  <c r="R63" i="1" l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38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N38" i="1"/>
  <c r="M38" i="1"/>
  <c r="L38" i="1"/>
  <c r="K38" i="1"/>
  <c r="J38" i="1"/>
  <c r="I38" i="1"/>
  <c r="H38" i="1"/>
  <c r="G38" i="1"/>
  <c r="F38" i="1"/>
  <c r="E38" i="1"/>
  <c r="D38" i="1"/>
  <c r="C3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15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C14" i="1"/>
  <c r="A145" i="1" l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B90" i="1"/>
  <c r="B91" i="1"/>
  <c r="B88" i="1"/>
  <c r="B89" i="1"/>
  <c r="B86" i="1"/>
  <c r="B87" i="1"/>
  <c r="B84" i="1"/>
  <c r="B85" i="1"/>
  <c r="B82" i="1"/>
  <c r="B83" i="1"/>
  <c r="B80" i="1"/>
  <c r="B81" i="1"/>
  <c r="F85" i="1"/>
  <c r="H102" i="1" s="1"/>
  <c r="H130" i="1" s="1"/>
  <c r="C88" i="1"/>
  <c r="C104" i="1" s="1"/>
  <c r="C138" i="1" s="1"/>
  <c r="C105" i="1"/>
  <c r="C142" i="1" s="1"/>
  <c r="C86" i="1"/>
  <c r="C103" i="1" s="1"/>
  <c r="C134" i="1" s="1"/>
  <c r="R87" i="1"/>
  <c r="R114" i="1" s="1"/>
  <c r="H137" i="1" s="1"/>
  <c r="Q87" i="1"/>
  <c r="P114" i="1" s="1"/>
  <c r="F137" i="1" s="1"/>
  <c r="P87" i="1"/>
  <c r="N114" i="1" s="1"/>
  <c r="D137" i="1" s="1"/>
  <c r="O87" i="1"/>
  <c r="L114" i="1" s="1"/>
  <c r="B137" i="1" s="1"/>
  <c r="N87" i="1"/>
  <c r="R103" i="1" s="1"/>
  <c r="H136" i="1" s="1"/>
  <c r="M87" i="1"/>
  <c r="P103" i="1" s="1"/>
  <c r="F136" i="1" s="1"/>
  <c r="L87" i="1"/>
  <c r="N103" i="1" s="1"/>
  <c r="D136" i="1" s="1"/>
  <c r="K87" i="1"/>
  <c r="L103" i="1" s="1"/>
  <c r="B136" i="1" s="1"/>
  <c r="J87" i="1"/>
  <c r="H114" i="1" s="1"/>
  <c r="H135" i="1" s="1"/>
  <c r="I87" i="1"/>
  <c r="F114" i="1" s="1"/>
  <c r="F135" i="1" s="1"/>
  <c r="H87" i="1"/>
  <c r="D114" i="1" s="1"/>
  <c r="D135" i="1" s="1"/>
  <c r="G87" i="1"/>
  <c r="B114" i="1" s="1"/>
  <c r="B135" i="1" s="1"/>
  <c r="F87" i="1"/>
  <c r="H103" i="1" s="1"/>
  <c r="H134" i="1" s="1"/>
  <c r="E87" i="1"/>
  <c r="F103" i="1" s="1"/>
  <c r="F134" i="1" s="1"/>
  <c r="D87" i="1"/>
  <c r="D103" i="1" s="1"/>
  <c r="D134" i="1" s="1"/>
  <c r="R86" i="1"/>
  <c r="S114" i="1" s="1"/>
  <c r="I137" i="1" s="1"/>
  <c r="Q86" i="1"/>
  <c r="Q114" i="1" s="1"/>
  <c r="G137" i="1" s="1"/>
  <c r="P86" i="1"/>
  <c r="O114" i="1" s="1"/>
  <c r="E137" i="1" s="1"/>
  <c r="O86" i="1"/>
  <c r="M114" i="1" s="1"/>
  <c r="C137" i="1" s="1"/>
  <c r="N86" i="1"/>
  <c r="S103" i="1" s="1"/>
  <c r="I136" i="1" s="1"/>
  <c r="M86" i="1"/>
  <c r="Q103" i="1" s="1"/>
  <c r="G136" i="1" s="1"/>
  <c r="L86" i="1"/>
  <c r="O103" i="1" s="1"/>
  <c r="E136" i="1" s="1"/>
  <c r="K86" i="1"/>
  <c r="M103" i="1" s="1"/>
  <c r="C136" i="1" s="1"/>
  <c r="J86" i="1"/>
  <c r="I114" i="1" s="1"/>
  <c r="I135" i="1" s="1"/>
  <c r="I86" i="1"/>
  <c r="G114" i="1" s="1"/>
  <c r="G135" i="1" s="1"/>
  <c r="H86" i="1"/>
  <c r="E114" i="1" s="1"/>
  <c r="E135" i="1" s="1"/>
  <c r="G86" i="1"/>
  <c r="C114" i="1" s="1"/>
  <c r="C135" i="1" s="1"/>
  <c r="F86" i="1"/>
  <c r="I103" i="1" s="1"/>
  <c r="I134" i="1" s="1"/>
  <c r="E86" i="1"/>
  <c r="G103" i="1" s="1"/>
  <c r="G134" i="1" s="1"/>
  <c r="R85" i="1"/>
  <c r="R113" i="1" s="1"/>
  <c r="H133" i="1" s="1"/>
  <c r="Q85" i="1"/>
  <c r="P113" i="1" s="1"/>
  <c r="F133" i="1" s="1"/>
  <c r="P85" i="1"/>
  <c r="N113" i="1" s="1"/>
  <c r="D133" i="1" s="1"/>
  <c r="O85" i="1"/>
  <c r="L113" i="1" s="1"/>
  <c r="B133" i="1" s="1"/>
  <c r="N85" i="1"/>
  <c r="R102" i="1" s="1"/>
  <c r="H132" i="1" s="1"/>
  <c r="M85" i="1"/>
  <c r="P102" i="1" s="1"/>
  <c r="F132" i="1" s="1"/>
  <c r="L85" i="1"/>
  <c r="N102" i="1" s="1"/>
  <c r="D132" i="1" s="1"/>
  <c r="K85" i="1"/>
  <c r="L102" i="1" s="1"/>
  <c r="B132" i="1" s="1"/>
  <c r="J85" i="1"/>
  <c r="H113" i="1" s="1"/>
  <c r="H131" i="1" s="1"/>
  <c r="I85" i="1"/>
  <c r="F113" i="1" s="1"/>
  <c r="F131" i="1" s="1"/>
  <c r="H85" i="1"/>
  <c r="D113" i="1" s="1"/>
  <c r="D131" i="1" s="1"/>
  <c r="G85" i="1"/>
  <c r="B113" i="1" s="1"/>
  <c r="B131" i="1" s="1"/>
  <c r="C85" i="1"/>
  <c r="B102" i="1" s="1"/>
  <c r="B130" i="1" s="1"/>
  <c r="R84" i="1"/>
  <c r="S113" i="1" s="1"/>
  <c r="I133" i="1" s="1"/>
  <c r="Q84" i="1"/>
  <c r="Q113" i="1" s="1"/>
  <c r="G133" i="1" s="1"/>
  <c r="P84" i="1"/>
  <c r="O113" i="1" s="1"/>
  <c r="E133" i="1" s="1"/>
  <c r="O84" i="1"/>
  <c r="M113" i="1" s="1"/>
  <c r="C133" i="1" s="1"/>
  <c r="N84" i="1"/>
  <c r="S102" i="1" s="1"/>
  <c r="I132" i="1" s="1"/>
  <c r="M84" i="1"/>
  <c r="Q102" i="1" s="1"/>
  <c r="G132" i="1" s="1"/>
  <c r="L84" i="1"/>
  <c r="O102" i="1" s="1"/>
  <c r="E132" i="1" s="1"/>
  <c r="K84" i="1"/>
  <c r="M102" i="1" s="1"/>
  <c r="C132" i="1" s="1"/>
  <c r="J84" i="1"/>
  <c r="I113" i="1" s="1"/>
  <c r="I131" i="1" s="1"/>
  <c r="I84" i="1"/>
  <c r="G113" i="1" s="1"/>
  <c r="G131" i="1" s="1"/>
  <c r="H84" i="1"/>
  <c r="E113" i="1" s="1"/>
  <c r="E131" i="1" s="1"/>
  <c r="G84" i="1"/>
  <c r="C113" i="1" s="1"/>
  <c r="C131" i="1" s="1"/>
  <c r="F84" i="1"/>
  <c r="I102" i="1" s="1"/>
  <c r="I130" i="1" s="1"/>
  <c r="D84" i="1"/>
  <c r="E102" i="1" s="1"/>
  <c r="E130" i="1" s="1"/>
  <c r="C82" i="1" l="1"/>
  <c r="C101" i="1" s="1"/>
  <c r="C126" i="1" s="1"/>
  <c r="C84" i="1"/>
  <c r="C102" i="1" s="1"/>
  <c r="C130" i="1" s="1"/>
  <c r="C87" i="1"/>
  <c r="B103" i="1" s="1"/>
  <c r="B134" i="1" s="1"/>
  <c r="D86" i="1"/>
  <c r="E103" i="1" s="1"/>
  <c r="E134" i="1" s="1"/>
  <c r="E84" i="1"/>
  <c r="G102" i="1" s="1"/>
  <c r="G130" i="1" s="1"/>
  <c r="E85" i="1"/>
  <c r="F102" i="1" s="1"/>
  <c r="F130" i="1" s="1"/>
  <c r="D85" i="1"/>
  <c r="D102" i="1" s="1"/>
  <c r="D130" i="1" s="1"/>
  <c r="R91" i="1"/>
  <c r="R116" i="1" s="1"/>
  <c r="H145" i="1" s="1"/>
  <c r="Q91" i="1"/>
  <c r="P116" i="1" s="1"/>
  <c r="F145" i="1" s="1"/>
  <c r="P91" i="1"/>
  <c r="N116" i="1" s="1"/>
  <c r="D145" i="1" s="1"/>
  <c r="O91" i="1"/>
  <c r="L116" i="1" s="1"/>
  <c r="B145" i="1" s="1"/>
  <c r="R105" i="1"/>
  <c r="H144" i="1" s="1"/>
  <c r="P105" i="1"/>
  <c r="F144" i="1" s="1"/>
  <c r="N105" i="1"/>
  <c r="D144" i="1" s="1"/>
  <c r="L105" i="1"/>
  <c r="B144" i="1" s="1"/>
  <c r="J91" i="1"/>
  <c r="H116" i="1" s="1"/>
  <c r="H143" i="1" s="1"/>
  <c r="I91" i="1"/>
  <c r="F116" i="1" s="1"/>
  <c r="F143" i="1" s="1"/>
  <c r="H91" i="1"/>
  <c r="D116" i="1" s="1"/>
  <c r="D143" i="1" s="1"/>
  <c r="G91" i="1"/>
  <c r="B116" i="1" s="1"/>
  <c r="B143" i="1" s="1"/>
  <c r="H105" i="1"/>
  <c r="H142" i="1" s="1"/>
  <c r="F105" i="1"/>
  <c r="F142" i="1" s="1"/>
  <c r="D105" i="1"/>
  <c r="D142" i="1" s="1"/>
  <c r="B105" i="1"/>
  <c r="B142" i="1" s="1"/>
  <c r="R89" i="1"/>
  <c r="R115" i="1" s="1"/>
  <c r="H141" i="1" s="1"/>
  <c r="Q89" i="1"/>
  <c r="P115" i="1" s="1"/>
  <c r="F141" i="1" s="1"/>
  <c r="P89" i="1"/>
  <c r="N115" i="1" s="1"/>
  <c r="D141" i="1" s="1"/>
  <c r="O89" i="1"/>
  <c r="L115" i="1" s="1"/>
  <c r="B141" i="1" s="1"/>
  <c r="N89" i="1"/>
  <c r="R104" i="1" s="1"/>
  <c r="H140" i="1" s="1"/>
  <c r="M89" i="1"/>
  <c r="P104" i="1" s="1"/>
  <c r="F140" i="1" s="1"/>
  <c r="L89" i="1"/>
  <c r="N104" i="1" s="1"/>
  <c r="D140" i="1" s="1"/>
  <c r="K89" i="1"/>
  <c r="L104" i="1" s="1"/>
  <c r="B140" i="1" s="1"/>
  <c r="J89" i="1"/>
  <c r="H115" i="1" s="1"/>
  <c r="H139" i="1" s="1"/>
  <c r="I89" i="1"/>
  <c r="F115" i="1" s="1"/>
  <c r="F139" i="1" s="1"/>
  <c r="H89" i="1"/>
  <c r="D115" i="1" s="1"/>
  <c r="D139" i="1" s="1"/>
  <c r="G89" i="1"/>
  <c r="B115" i="1" s="1"/>
  <c r="B139" i="1" s="1"/>
  <c r="F89" i="1"/>
  <c r="H104" i="1" s="1"/>
  <c r="H138" i="1" s="1"/>
  <c r="E89" i="1"/>
  <c r="F104" i="1" s="1"/>
  <c r="F138" i="1" s="1"/>
  <c r="D89" i="1"/>
  <c r="D104" i="1" s="1"/>
  <c r="D138" i="1" s="1"/>
  <c r="C89" i="1"/>
  <c r="B104" i="1" s="1"/>
  <c r="B138" i="1" s="1"/>
  <c r="R83" i="1"/>
  <c r="R112" i="1" s="1"/>
  <c r="H129" i="1" s="1"/>
  <c r="Q83" i="1"/>
  <c r="P112" i="1" s="1"/>
  <c r="F129" i="1" s="1"/>
  <c r="P83" i="1"/>
  <c r="N112" i="1" s="1"/>
  <c r="D129" i="1" s="1"/>
  <c r="O83" i="1"/>
  <c r="L112" i="1" s="1"/>
  <c r="B129" i="1" s="1"/>
  <c r="N83" i="1"/>
  <c r="R101" i="1" s="1"/>
  <c r="H128" i="1" s="1"/>
  <c r="M83" i="1"/>
  <c r="P101" i="1" s="1"/>
  <c r="F128" i="1" s="1"/>
  <c r="L83" i="1"/>
  <c r="N101" i="1" s="1"/>
  <c r="D128" i="1" s="1"/>
  <c r="K83" i="1"/>
  <c r="L101" i="1" s="1"/>
  <c r="B128" i="1" s="1"/>
  <c r="J83" i="1"/>
  <c r="H112" i="1" s="1"/>
  <c r="H127" i="1" s="1"/>
  <c r="I83" i="1"/>
  <c r="F112" i="1" s="1"/>
  <c r="F127" i="1" s="1"/>
  <c r="H83" i="1"/>
  <c r="D112" i="1" s="1"/>
  <c r="D127" i="1" s="1"/>
  <c r="G83" i="1"/>
  <c r="B112" i="1" s="1"/>
  <c r="B127" i="1" s="1"/>
  <c r="G81" i="1"/>
  <c r="B111" i="1" s="1"/>
  <c r="B123" i="1" s="1"/>
  <c r="H81" i="1"/>
  <c r="D111" i="1" s="1"/>
  <c r="D123" i="1" s="1"/>
  <c r="I81" i="1"/>
  <c r="F111" i="1" s="1"/>
  <c r="F123" i="1" s="1"/>
  <c r="J81" i="1"/>
  <c r="H111" i="1" s="1"/>
  <c r="H123" i="1" s="1"/>
  <c r="K81" i="1"/>
  <c r="L100" i="1" s="1"/>
  <c r="B124" i="1" s="1"/>
  <c r="L81" i="1"/>
  <c r="N100" i="1" s="1"/>
  <c r="D124" i="1" s="1"/>
  <c r="M81" i="1"/>
  <c r="P100" i="1" s="1"/>
  <c r="F124" i="1" s="1"/>
  <c r="N81" i="1"/>
  <c r="R100" i="1" s="1"/>
  <c r="H124" i="1" s="1"/>
  <c r="O81" i="1"/>
  <c r="L111" i="1" s="1"/>
  <c r="B125" i="1" s="1"/>
  <c r="P81" i="1"/>
  <c r="N111" i="1" s="1"/>
  <c r="D125" i="1" s="1"/>
  <c r="Q81" i="1"/>
  <c r="P111" i="1" s="1"/>
  <c r="F125" i="1" s="1"/>
  <c r="R81" i="1"/>
  <c r="R111" i="1" s="1"/>
  <c r="H125" i="1" s="1"/>
  <c r="R90" i="1"/>
  <c r="S116" i="1" s="1"/>
  <c r="I145" i="1" s="1"/>
  <c r="Q90" i="1"/>
  <c r="Q116" i="1" s="1"/>
  <c r="G145" i="1" s="1"/>
  <c r="P90" i="1"/>
  <c r="O116" i="1" s="1"/>
  <c r="E145" i="1" s="1"/>
  <c r="O90" i="1"/>
  <c r="M116" i="1" s="1"/>
  <c r="C145" i="1" s="1"/>
  <c r="S105" i="1"/>
  <c r="I144" i="1" s="1"/>
  <c r="Q105" i="1"/>
  <c r="G144" i="1" s="1"/>
  <c r="O105" i="1"/>
  <c r="E144" i="1" s="1"/>
  <c r="M105" i="1"/>
  <c r="C144" i="1" s="1"/>
  <c r="J90" i="1"/>
  <c r="I116" i="1" s="1"/>
  <c r="I143" i="1" s="1"/>
  <c r="I90" i="1"/>
  <c r="G116" i="1" s="1"/>
  <c r="G143" i="1" s="1"/>
  <c r="H90" i="1"/>
  <c r="E116" i="1" s="1"/>
  <c r="E143" i="1" s="1"/>
  <c r="G90" i="1"/>
  <c r="C116" i="1" s="1"/>
  <c r="C143" i="1" s="1"/>
  <c r="I105" i="1"/>
  <c r="I142" i="1" s="1"/>
  <c r="G105" i="1"/>
  <c r="G142" i="1" s="1"/>
  <c r="E105" i="1"/>
  <c r="E142" i="1" s="1"/>
  <c r="R88" i="1"/>
  <c r="S115" i="1" s="1"/>
  <c r="I141" i="1" s="1"/>
  <c r="Q88" i="1"/>
  <c r="Q115" i="1" s="1"/>
  <c r="G141" i="1" s="1"/>
  <c r="P88" i="1"/>
  <c r="O115" i="1" s="1"/>
  <c r="E141" i="1" s="1"/>
  <c r="O88" i="1"/>
  <c r="M115" i="1" s="1"/>
  <c r="C141" i="1" s="1"/>
  <c r="N88" i="1"/>
  <c r="S104" i="1" s="1"/>
  <c r="I140" i="1" s="1"/>
  <c r="M88" i="1"/>
  <c r="Q104" i="1" s="1"/>
  <c r="G140" i="1" s="1"/>
  <c r="L88" i="1"/>
  <c r="O104" i="1" s="1"/>
  <c r="E140" i="1" s="1"/>
  <c r="K88" i="1"/>
  <c r="M104" i="1" s="1"/>
  <c r="C140" i="1" s="1"/>
  <c r="J88" i="1"/>
  <c r="I115" i="1" s="1"/>
  <c r="I139" i="1" s="1"/>
  <c r="I88" i="1"/>
  <c r="G115" i="1" s="1"/>
  <c r="G139" i="1" s="1"/>
  <c r="H88" i="1"/>
  <c r="E115" i="1" s="1"/>
  <c r="E139" i="1" s="1"/>
  <c r="G88" i="1"/>
  <c r="C115" i="1" s="1"/>
  <c r="C139" i="1" s="1"/>
  <c r="F88" i="1"/>
  <c r="I104" i="1" s="1"/>
  <c r="I138" i="1" s="1"/>
  <c r="E88" i="1"/>
  <c r="G104" i="1" s="1"/>
  <c r="G138" i="1" s="1"/>
  <c r="D88" i="1"/>
  <c r="E104" i="1" s="1"/>
  <c r="E138" i="1" s="1"/>
  <c r="R82" i="1"/>
  <c r="S112" i="1" s="1"/>
  <c r="I129" i="1" s="1"/>
  <c r="Q82" i="1"/>
  <c r="Q112" i="1" s="1"/>
  <c r="G129" i="1" s="1"/>
  <c r="P82" i="1"/>
  <c r="O112" i="1" s="1"/>
  <c r="E129" i="1" s="1"/>
  <c r="O82" i="1"/>
  <c r="M112" i="1" s="1"/>
  <c r="C129" i="1" s="1"/>
  <c r="N82" i="1"/>
  <c r="S101" i="1" s="1"/>
  <c r="I128" i="1" s="1"/>
  <c r="M82" i="1"/>
  <c r="Q101" i="1" s="1"/>
  <c r="G128" i="1" s="1"/>
  <c r="L82" i="1"/>
  <c r="O101" i="1" s="1"/>
  <c r="E128" i="1" s="1"/>
  <c r="K82" i="1"/>
  <c r="M101" i="1" s="1"/>
  <c r="C128" i="1" s="1"/>
  <c r="J82" i="1"/>
  <c r="I112" i="1" s="1"/>
  <c r="I127" i="1" s="1"/>
  <c r="I82" i="1"/>
  <c r="G112" i="1" s="1"/>
  <c r="G127" i="1" s="1"/>
  <c r="H82" i="1"/>
  <c r="E112" i="1" s="1"/>
  <c r="E127" i="1" s="1"/>
  <c r="G82" i="1"/>
  <c r="C112" i="1" s="1"/>
  <c r="C127" i="1" s="1"/>
  <c r="G80" i="1"/>
  <c r="C111" i="1" s="1"/>
  <c r="C123" i="1" s="1"/>
  <c r="H80" i="1"/>
  <c r="E111" i="1" s="1"/>
  <c r="E123" i="1" s="1"/>
  <c r="I80" i="1"/>
  <c r="G111" i="1" s="1"/>
  <c r="G123" i="1" s="1"/>
  <c r="J80" i="1"/>
  <c r="I111" i="1" s="1"/>
  <c r="I123" i="1" s="1"/>
  <c r="K80" i="1"/>
  <c r="M100" i="1" s="1"/>
  <c r="C124" i="1" s="1"/>
  <c r="L80" i="1"/>
  <c r="O100" i="1" s="1"/>
  <c r="E124" i="1" s="1"/>
  <c r="M80" i="1"/>
  <c r="Q100" i="1" s="1"/>
  <c r="G124" i="1" s="1"/>
  <c r="N80" i="1"/>
  <c r="S100" i="1" s="1"/>
  <c r="I124" i="1" s="1"/>
  <c r="O80" i="1"/>
  <c r="M111" i="1" s="1"/>
  <c r="C125" i="1" s="1"/>
  <c r="P80" i="1"/>
  <c r="O111" i="1" s="1"/>
  <c r="E125" i="1" s="1"/>
  <c r="Q80" i="1"/>
  <c r="Q111" i="1" s="1"/>
  <c r="G125" i="1" s="1"/>
  <c r="R80" i="1"/>
  <c r="S111" i="1" s="1"/>
  <c r="I125" i="1" s="1"/>
  <c r="F80" i="1" l="1"/>
  <c r="I100" i="1" s="1"/>
  <c r="I122" i="1" s="1"/>
  <c r="D80" i="1"/>
  <c r="E100" i="1" s="1"/>
  <c r="E122" i="1" s="1"/>
  <c r="D81" i="1"/>
  <c r="D100" i="1" s="1"/>
  <c r="D122" i="1" s="1"/>
  <c r="F83" i="1"/>
  <c r="H101" i="1" s="1"/>
  <c r="H126" i="1" s="1"/>
  <c r="C80" i="1"/>
  <c r="C100" i="1" s="1"/>
  <c r="C122" i="1" s="1"/>
  <c r="D82" i="1"/>
  <c r="E101" i="1" s="1"/>
  <c r="E126" i="1" s="1"/>
  <c r="C81" i="1"/>
  <c r="B100" i="1" s="1"/>
  <c r="B122" i="1" s="1"/>
  <c r="C83" i="1"/>
  <c r="B101" i="1" s="1"/>
  <c r="B126" i="1" s="1"/>
  <c r="E82" i="1"/>
  <c r="G101" i="1" s="1"/>
  <c r="G126" i="1" s="1"/>
  <c r="F81" i="1"/>
  <c r="H100" i="1" s="1"/>
  <c r="H122" i="1" s="1"/>
  <c r="D83" i="1"/>
  <c r="D101" i="1" s="1"/>
  <c r="D126" i="1" s="1"/>
  <c r="E80" i="1"/>
  <c r="G100" i="1" s="1"/>
  <c r="G122" i="1" s="1"/>
  <c r="F82" i="1"/>
  <c r="I101" i="1" s="1"/>
  <c r="I126" i="1" s="1"/>
  <c r="E81" i="1"/>
  <c r="F100" i="1" s="1"/>
  <c r="F122" i="1" s="1"/>
  <c r="E83" i="1"/>
  <c r="F101" i="1" s="1"/>
  <c r="F126" i="1" s="1"/>
</calcChain>
</file>

<file path=xl/sharedStrings.xml><?xml version="1.0" encoding="utf-8"?>
<sst xmlns="http://schemas.openxmlformats.org/spreadsheetml/2006/main" count="332" uniqueCount="116">
  <si>
    <t>Highcharts</t>
  </si>
  <si>
    <t>D3</t>
  </si>
  <si>
    <t>Flotr2</t>
  </si>
  <si>
    <t>CanvasJS</t>
  </si>
  <si>
    <t>Time (ms)</t>
  </si>
  <si>
    <t>Graph time</t>
  </si>
  <si>
    <t>Flame time</t>
  </si>
  <si>
    <t>Memory (Mb)</t>
  </si>
  <si>
    <t>Memory(Mb)</t>
  </si>
  <si>
    <t>10_1</t>
  </si>
  <si>
    <t>10_2</t>
  </si>
  <si>
    <t>10_3</t>
  </si>
  <si>
    <t>10_4</t>
  </si>
  <si>
    <t>10_5</t>
  </si>
  <si>
    <t>10_6</t>
  </si>
  <si>
    <t>10_7</t>
  </si>
  <si>
    <t>10_8</t>
  </si>
  <si>
    <t>10_9</t>
  </si>
  <si>
    <t>10_10</t>
  </si>
  <si>
    <t>100_1</t>
  </si>
  <si>
    <t>100_2</t>
  </si>
  <si>
    <t>100_3</t>
  </si>
  <si>
    <t>100_4</t>
  </si>
  <si>
    <t>100_5</t>
  </si>
  <si>
    <t>100_6</t>
  </si>
  <si>
    <t>100_7</t>
  </si>
  <si>
    <t>100_8</t>
  </si>
  <si>
    <t>100_9</t>
  </si>
  <si>
    <t>100_10</t>
  </si>
  <si>
    <t>1000_1</t>
  </si>
  <si>
    <t>1000_2</t>
  </si>
  <si>
    <t>1000_3</t>
  </si>
  <si>
    <t>1000_4</t>
  </si>
  <si>
    <t>1000_5</t>
  </si>
  <si>
    <t>1000_6</t>
  </si>
  <si>
    <t>1000_7</t>
  </si>
  <si>
    <t>1000_8</t>
  </si>
  <si>
    <t>1000_9</t>
  </si>
  <si>
    <t>1000_10</t>
  </si>
  <si>
    <t>10000_1</t>
  </si>
  <si>
    <t>10000_2</t>
  </si>
  <si>
    <t>10000_3</t>
  </si>
  <si>
    <t>10000_4</t>
  </si>
  <si>
    <t>10000_5</t>
  </si>
  <si>
    <t>10000_6</t>
  </si>
  <si>
    <t>10000_7</t>
  </si>
  <si>
    <t>10000_8</t>
  </si>
  <si>
    <t>10000_9</t>
  </si>
  <si>
    <t>10000_10</t>
  </si>
  <si>
    <t>100000_1</t>
  </si>
  <si>
    <t>100000_2</t>
  </si>
  <si>
    <t>100000_3</t>
  </si>
  <si>
    <t>100000_4</t>
  </si>
  <si>
    <t>100000_5</t>
  </si>
  <si>
    <t>100000_6</t>
  </si>
  <si>
    <t>100000_7</t>
  </si>
  <si>
    <t>100000_8</t>
  </si>
  <si>
    <t>100000_9</t>
  </si>
  <si>
    <t>100000_10</t>
  </si>
  <si>
    <t>500000_1</t>
  </si>
  <si>
    <t>500000_2</t>
  </si>
  <si>
    <t>500000_3</t>
  </si>
  <si>
    <t>500000_4</t>
  </si>
  <si>
    <t>500000_5</t>
  </si>
  <si>
    <t>500000_6</t>
  </si>
  <si>
    <t>500000_7</t>
  </si>
  <si>
    <t>500000_8</t>
  </si>
  <si>
    <t>500000_9</t>
  </si>
  <si>
    <t>500000_10</t>
  </si>
  <si>
    <t>Standard deviation</t>
  </si>
  <si>
    <t>Average</t>
  </si>
  <si>
    <t>Highcharts - 10</t>
  </si>
  <si>
    <t>D3 - 10</t>
  </si>
  <si>
    <t>Flotr2 - 10</t>
  </si>
  <si>
    <t>CanvasJS - 10</t>
  </si>
  <si>
    <t>Highcharts - 100</t>
  </si>
  <si>
    <t>D3 - 100</t>
  </si>
  <si>
    <t>Flotr2 - 100</t>
  </si>
  <si>
    <t>CanvasJS - 100</t>
  </si>
  <si>
    <t>Highcharts - 1.000</t>
  </si>
  <si>
    <t>D3 - 1.000</t>
  </si>
  <si>
    <t>Flotr2 - 1.000</t>
  </si>
  <si>
    <t>CanvasJS - 1.000</t>
  </si>
  <si>
    <t>Highcharts - 10.000</t>
  </si>
  <si>
    <t>D3 - 10.000</t>
  </si>
  <si>
    <t>Flotr2 - 10.000</t>
  </si>
  <si>
    <t>CanvasJS - 10.000</t>
  </si>
  <si>
    <t>Highcharts - 100.000</t>
  </si>
  <si>
    <t>D3 - 100.000</t>
  </si>
  <si>
    <t>Flotr2 - 100.000</t>
  </si>
  <si>
    <t>CanvasJS - 100.000</t>
  </si>
  <si>
    <t>Highcharts - 500.000</t>
  </si>
  <si>
    <t>D3 - 500.000</t>
  </si>
  <si>
    <t>Flotr2 - 500.000</t>
  </si>
  <si>
    <t>CanvasJS - 500.000</t>
  </si>
  <si>
    <t>Standard dev</t>
  </si>
  <si>
    <t>Page load (ms)</t>
  </si>
  <si>
    <t>Measured time (ms)</t>
  </si>
  <si>
    <t>Function time (ms)</t>
  </si>
  <si>
    <t>Memory usage (MB)</t>
  </si>
  <si>
    <t>10.000</t>
  </si>
  <si>
    <t>1.000</t>
  </si>
  <si>
    <t>100.000</t>
  </si>
  <si>
    <t>500.000</t>
  </si>
  <si>
    <t>Browser crashed</t>
  </si>
  <si>
    <t>Took more than 2 minutes - 2.5 minutes for the first result</t>
  </si>
  <si>
    <t>53.1</t>
  </si>
  <si>
    <t>-</t>
  </si>
  <si>
    <t>Scatter plot</t>
  </si>
  <si>
    <t>p-value</t>
  </si>
  <si>
    <t>n = 10</t>
  </si>
  <si>
    <t>μ</t>
  </si>
  <si>
    <t>σ</t>
  </si>
  <si>
    <t>Took more than 2 minutes</t>
  </si>
  <si>
    <t>Blank page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</si>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</sst>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5]General"/>
    <numFmt numFmtId="165" formatCode="#,##0.00&quot; &quot;[$€-425];[Red]&quot;-&quot;#,##0.00&quot; &quot;[$€-425]"/>
  </numFmts>
  <fonts count="8" x14ac:knownFonts="1"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rgb="FF000000"/>
      <name val="Calibri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9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rgb="FFFFFF66"/>
        <bgColor rgb="FFFFFF66"/>
      </patternFill>
    </fill>
    <fill>
      <patternFill patternType="solid">
        <fgColor rgb="FFEBF1DE"/>
        <bgColor rgb="FFEBF1D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BF1DE"/>
        <bgColor rgb="FFEEEEE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6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1" fillId="0" borderId="0"/>
  </cellStyleXfs>
  <cellXfs count="111">
    <xf numFmtId="0" fontId="0" fillId="0" borderId="0" xfId="0"/>
    <xf numFmtId="49" fontId="1" fillId="0" borderId="0" xfId="1" applyNumberFormat="1" applyBorder="1" applyAlignment="1">
      <alignment horizontal="left"/>
    </xf>
    <xf numFmtId="164" fontId="1" fillId="0" borderId="0" xfId="1"/>
    <xf numFmtId="49" fontId="4" fillId="0" borderId="0" xfId="1" applyNumberFormat="1" applyFont="1" applyBorder="1" applyAlignment="1">
      <alignment horizontal="left"/>
    </xf>
    <xf numFmtId="164" fontId="1" fillId="0" borderId="0" xfId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1" fillId="0" borderId="1" xfId="1" applyNumberFormat="1" applyBorder="1" applyAlignment="1">
      <alignment horizontal="left"/>
    </xf>
    <xf numFmtId="164" fontId="1" fillId="3" borderId="1" xfId="1" applyFont="1" applyFill="1" applyBorder="1" applyAlignment="1">
      <alignment horizontal="left"/>
    </xf>
    <xf numFmtId="164" fontId="1" fillId="0" borderId="1" xfId="1" applyBorder="1" applyAlignment="1">
      <alignment horizontal="left"/>
    </xf>
    <xf numFmtId="164" fontId="1" fillId="4" borderId="1" xfId="1" applyFill="1" applyBorder="1" applyAlignment="1">
      <alignment horizontal="left"/>
    </xf>
    <xf numFmtId="164" fontId="1" fillId="0" borderId="1" xfId="1" applyFont="1" applyBorder="1" applyAlignment="1">
      <alignment horizontal="left"/>
    </xf>
    <xf numFmtId="164" fontId="1" fillId="4" borderId="4" xfId="1" applyFill="1" applyBorder="1" applyAlignment="1">
      <alignment horizontal="left"/>
    </xf>
    <xf numFmtId="2" fontId="1" fillId="0" borderId="0" xfId="1" applyNumberFormat="1" applyBorder="1" applyAlignment="1">
      <alignment horizontal="left"/>
    </xf>
    <xf numFmtId="2" fontId="1" fillId="0" borderId="1" xfId="1" applyNumberFormat="1" applyBorder="1" applyAlignment="1">
      <alignment horizontal="left"/>
    </xf>
    <xf numFmtId="2" fontId="1" fillId="0" borderId="0" xfId="1" applyNumberFormat="1" applyFill="1" applyBorder="1" applyAlignment="1">
      <alignment horizontal="left"/>
    </xf>
    <xf numFmtId="0" fontId="1" fillId="0" borderId="0" xfId="1" applyNumberFormat="1" applyBorder="1" applyAlignment="1">
      <alignment horizontal="left"/>
    </xf>
    <xf numFmtId="164" fontId="1" fillId="0" borderId="0" xfId="1" applyFill="1" applyBorder="1" applyAlignment="1">
      <alignment horizontal="left"/>
    </xf>
    <xf numFmtId="0" fontId="0" fillId="0" borderId="0" xfId="0" applyFill="1" applyBorder="1"/>
    <xf numFmtId="164" fontId="1" fillId="0" borderId="0" xfId="1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2" fontId="0" fillId="0" borderId="0" xfId="0" applyNumberFormat="1" applyFill="1" applyBorder="1"/>
    <xf numFmtId="2" fontId="1" fillId="0" borderId="1" xfId="1" applyNumberFormat="1" applyFill="1" applyBorder="1" applyAlignment="1">
      <alignment horizontal="left"/>
    </xf>
    <xf numFmtId="49" fontId="5" fillId="0" borderId="0" xfId="0" applyNumberFormat="1" applyFont="1" applyFill="1" applyBorder="1"/>
    <xf numFmtId="0" fontId="5" fillId="0" borderId="0" xfId="0" applyFont="1" applyFill="1" applyBorder="1"/>
    <xf numFmtId="49" fontId="5" fillId="0" borderId="5" xfId="0" applyNumberFormat="1" applyFont="1" applyFill="1" applyBorder="1"/>
    <xf numFmtId="2" fontId="1" fillId="0" borderId="5" xfId="1" applyNumberFormat="1" applyBorder="1" applyAlignment="1">
      <alignment horizontal="left"/>
    </xf>
    <xf numFmtId="2" fontId="1" fillId="5" borderId="6" xfId="6" applyNumberFormat="1" applyFill="1" applyBorder="1" applyAlignment="1">
      <alignment horizontal="left"/>
    </xf>
    <xf numFmtId="2" fontId="1" fillId="0" borderId="0" xfId="6" applyNumberFormat="1" applyBorder="1" applyAlignment="1">
      <alignment horizontal="left"/>
    </xf>
    <xf numFmtId="2" fontId="1" fillId="5" borderId="0" xfId="6" applyNumberFormat="1" applyFill="1" applyBorder="1" applyAlignment="1">
      <alignment horizontal="left"/>
    </xf>
    <xf numFmtId="2" fontId="1" fillId="0" borderId="0" xfId="6" applyNumberFormat="1" applyAlignment="1">
      <alignment horizontal="left"/>
    </xf>
    <xf numFmtId="2" fontId="1" fillId="5" borderId="0" xfId="6" applyNumberFormat="1" applyFill="1" applyAlignment="1">
      <alignment horizontal="left"/>
    </xf>
    <xf numFmtId="2" fontId="1" fillId="6" borderId="0" xfId="6" applyNumberFormat="1" applyFill="1" applyBorder="1" applyAlignment="1">
      <alignment horizontal="left"/>
    </xf>
    <xf numFmtId="2" fontId="1" fillId="0" borderId="0" xfId="6" applyNumberFormat="1" applyFont="1" applyAlignment="1">
      <alignment horizontal="left"/>
    </xf>
    <xf numFmtId="2" fontId="1" fillId="5" borderId="7" xfId="6" applyNumberFormat="1" applyFill="1" applyBorder="1" applyAlignment="1">
      <alignment horizontal="left"/>
    </xf>
    <xf numFmtId="2" fontId="1" fillId="0" borderId="1" xfId="6" applyNumberFormat="1" applyBorder="1" applyAlignment="1">
      <alignment horizontal="left"/>
    </xf>
    <xf numFmtId="2" fontId="1" fillId="5" borderId="1" xfId="6" applyNumberFormat="1" applyFill="1" applyBorder="1" applyAlignment="1">
      <alignment horizontal="left"/>
    </xf>
    <xf numFmtId="2" fontId="1" fillId="6" borderId="1" xfId="6" applyNumberFormat="1" applyFill="1" applyBorder="1" applyAlignment="1">
      <alignment horizontal="left"/>
    </xf>
    <xf numFmtId="2" fontId="1" fillId="0" borderId="7" xfId="6" applyNumberFormat="1" applyBorder="1" applyAlignment="1">
      <alignment horizontal="left"/>
    </xf>
    <xf numFmtId="2" fontId="1" fillId="5" borderId="0" xfId="6" applyNumberFormat="1" applyFont="1" applyFill="1" applyBorder="1" applyAlignment="1">
      <alignment horizontal="left"/>
    </xf>
    <xf numFmtId="2" fontId="1" fillId="6" borderId="3" xfId="6" applyNumberFormat="1" applyFill="1" applyBorder="1" applyAlignment="1">
      <alignment horizontal="left"/>
    </xf>
    <xf numFmtId="0" fontId="0" fillId="7" borderId="0" xfId="0" applyFill="1" applyBorder="1" applyAlignment="1">
      <alignment horizontal="right"/>
    </xf>
    <xf numFmtId="164" fontId="1" fillId="7" borderId="0" xfId="1" applyFont="1" applyFill="1" applyBorder="1" applyAlignment="1">
      <alignment horizontal="right"/>
    </xf>
    <xf numFmtId="164" fontId="1" fillId="0" borderId="11" xfId="1" applyFont="1" applyFill="1" applyBorder="1" applyAlignment="1">
      <alignment horizontal="left"/>
    </xf>
    <xf numFmtId="0" fontId="0" fillId="0" borderId="11" xfId="0" applyFill="1" applyBorder="1"/>
    <xf numFmtId="164" fontId="1" fillId="0" borderId="12" xfId="1" applyFont="1" applyFill="1" applyBorder="1" applyAlignment="1">
      <alignment horizontal="left"/>
    </xf>
    <xf numFmtId="164" fontId="1" fillId="0" borderId="14" xfId="1" applyFont="1" applyFill="1" applyBorder="1" applyAlignment="1">
      <alignment horizontal="left"/>
    </xf>
    <xf numFmtId="164" fontId="1" fillId="0" borderId="15" xfId="1" applyFont="1" applyFill="1" applyBorder="1" applyAlignment="1">
      <alignment horizontal="left"/>
    </xf>
    <xf numFmtId="164" fontId="1" fillId="0" borderId="16" xfId="1" applyFont="1" applyFill="1" applyBorder="1" applyAlignment="1">
      <alignment horizontal="left"/>
    </xf>
    <xf numFmtId="0" fontId="0" fillId="7" borderId="1" xfId="0" applyFill="1" applyBorder="1" applyAlignment="1">
      <alignment horizontal="right"/>
    </xf>
    <xf numFmtId="164" fontId="1" fillId="7" borderId="1" xfId="1" applyFont="1" applyFill="1" applyBorder="1" applyAlignment="1">
      <alignment horizontal="right"/>
    </xf>
    <xf numFmtId="2" fontId="1" fillId="6" borderId="4" xfId="6" applyNumberFormat="1" applyFill="1" applyBorder="1" applyAlignment="1">
      <alignment horizontal="left"/>
    </xf>
    <xf numFmtId="2" fontId="0" fillId="0" borderId="1" xfId="0" applyNumberFormat="1" applyFill="1" applyBorder="1"/>
    <xf numFmtId="0" fontId="0" fillId="0" borderId="1" xfId="0" applyFill="1" applyBorder="1"/>
    <xf numFmtId="0" fontId="0" fillId="0" borderId="2" xfId="0" applyFill="1" applyBorder="1" applyAlignment="1"/>
    <xf numFmtId="0" fontId="0" fillId="8" borderId="0" xfId="0" applyFill="1" applyBorder="1" applyAlignment="1">
      <alignment horizontal="right"/>
    </xf>
    <xf numFmtId="164" fontId="1" fillId="8" borderId="0" xfId="1" applyFont="1" applyFill="1" applyBorder="1" applyAlignment="1">
      <alignment horizontal="right"/>
    </xf>
    <xf numFmtId="164" fontId="1" fillId="8" borderId="13" xfId="1" applyFont="1" applyFill="1" applyBorder="1" applyAlignment="1">
      <alignment horizontal="right"/>
    </xf>
    <xf numFmtId="164" fontId="1" fillId="9" borderId="0" xfId="1" applyFont="1" applyFill="1" applyBorder="1" applyAlignment="1">
      <alignment horizontal="right"/>
    </xf>
    <xf numFmtId="0" fontId="0" fillId="9" borderId="0" xfId="0" applyFill="1" applyBorder="1" applyAlignment="1">
      <alignment horizontal="right"/>
    </xf>
    <xf numFmtId="164" fontId="1" fillId="9" borderId="17" xfId="1" applyFont="1" applyFill="1" applyBorder="1" applyAlignment="1">
      <alignment horizontal="right"/>
    </xf>
    <xf numFmtId="164" fontId="1" fillId="10" borderId="13" xfId="1" applyFont="1" applyFill="1" applyBorder="1" applyAlignment="1">
      <alignment horizontal="right"/>
    </xf>
    <xf numFmtId="0" fontId="0" fillId="10" borderId="0" xfId="0" applyFill="1" applyBorder="1" applyAlignment="1">
      <alignment horizontal="right"/>
    </xf>
    <xf numFmtId="164" fontId="1" fillId="10" borderId="0" xfId="1" applyFont="1" applyFill="1" applyBorder="1" applyAlignment="1">
      <alignment horizontal="right"/>
    </xf>
    <xf numFmtId="49" fontId="6" fillId="0" borderId="2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21" xfId="1" applyNumberFormat="1" applyFont="1" applyBorder="1" applyAlignment="1">
      <alignment horizontal="center"/>
    </xf>
    <xf numFmtId="49" fontId="6" fillId="0" borderId="19" xfId="1" applyNumberFormat="1" applyFont="1" applyBorder="1" applyAlignment="1">
      <alignment horizontal="center"/>
    </xf>
    <xf numFmtId="0" fontId="6" fillId="0" borderId="21" xfId="1" applyNumberFormat="1" applyFont="1" applyBorder="1" applyAlignment="1">
      <alignment horizontal="center"/>
    </xf>
    <xf numFmtId="2" fontId="5" fillId="0" borderId="1" xfId="0" applyNumberFormat="1" applyFont="1" applyFill="1" applyBorder="1"/>
    <xf numFmtId="2" fontId="5" fillId="0" borderId="2" xfId="0" applyNumberFormat="1" applyFont="1" applyFill="1" applyBorder="1"/>
    <xf numFmtId="2" fontId="5" fillId="0" borderId="0" xfId="0" applyNumberFormat="1" applyFont="1" applyFill="1" applyBorder="1"/>
    <xf numFmtId="2" fontId="6" fillId="0" borderId="0" xfId="1" applyNumberFormat="1" applyFont="1" applyBorder="1" applyAlignment="1">
      <alignment horizontal="left"/>
    </xf>
    <xf numFmtId="49" fontId="6" fillId="0" borderId="1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2" fontId="6" fillId="0" borderId="2" xfId="1" applyNumberFormat="1" applyFont="1" applyBorder="1" applyAlignment="1">
      <alignment horizontal="left"/>
    </xf>
    <xf numFmtId="2" fontId="6" fillId="0" borderId="1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left"/>
    </xf>
    <xf numFmtId="49" fontId="6" fillId="0" borderId="2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49" fontId="1" fillId="0" borderId="0" xfId="1" applyNumberFormat="1" applyFont="1" applyFill="1" applyBorder="1" applyAlignment="1">
      <alignment horizontal="center"/>
    </xf>
    <xf numFmtId="164" fontId="1" fillId="0" borderId="0" xfId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49" fontId="1" fillId="2" borderId="0" xfId="1" applyNumberFormat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/>
    </xf>
    <xf numFmtId="49" fontId="1" fillId="5" borderId="8" xfId="6" applyNumberFormat="1" applyFill="1" applyBorder="1" applyAlignment="1">
      <alignment horizontal="center" vertical="center"/>
    </xf>
    <xf numFmtId="49" fontId="1" fillId="5" borderId="9" xfId="6" applyNumberFormat="1" applyFill="1" applyBorder="1" applyAlignment="1">
      <alignment horizontal="center" vertical="center"/>
    </xf>
    <xf numFmtId="49" fontId="1" fillId="5" borderId="10" xfId="6" applyNumberFormat="1" applyFill="1" applyBorder="1" applyAlignment="1">
      <alignment horizontal="center" vertical="center"/>
    </xf>
    <xf numFmtId="49" fontId="1" fillId="5" borderId="2" xfId="6" applyNumberFormat="1" applyFill="1" applyBorder="1" applyAlignment="1">
      <alignment horizontal="center" vertical="center"/>
    </xf>
    <xf numFmtId="49" fontId="1" fillId="5" borderId="0" xfId="6" applyNumberFormat="1" applyFill="1" applyBorder="1" applyAlignment="1">
      <alignment horizontal="center" vertical="center"/>
    </xf>
    <xf numFmtId="49" fontId="1" fillId="5" borderId="1" xfId="6" applyNumberFormat="1" applyFill="1" applyBorder="1" applyAlignment="1">
      <alignment horizontal="center" vertical="center"/>
    </xf>
    <xf numFmtId="49" fontId="1" fillId="0" borderId="2" xfId="6" applyNumberFormat="1" applyBorder="1" applyAlignment="1">
      <alignment horizontal="center" vertical="center" wrapText="1"/>
    </xf>
    <xf numFmtId="49" fontId="1" fillId="0" borderId="0" xfId="6" applyNumberFormat="1" applyBorder="1" applyAlignment="1">
      <alignment horizontal="center" vertical="center" wrapText="1"/>
    </xf>
    <xf numFmtId="49" fontId="1" fillId="0" borderId="1" xfId="6" applyNumberFormat="1" applyBorder="1" applyAlignment="1">
      <alignment horizontal="center" vertical="center" wrapText="1"/>
    </xf>
    <xf numFmtId="2" fontId="1" fillId="0" borderId="0" xfId="1" applyNumberFormat="1" applyBorder="1" applyAlignment="1">
      <alignment horizontal="center"/>
    </xf>
    <xf numFmtId="164" fontId="1" fillId="0" borderId="0" xfId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2" fontId="7" fillId="0" borderId="2" xfId="1" applyNumberFormat="1" applyFont="1" applyBorder="1" applyAlignment="1">
      <alignment horizontal="center"/>
    </xf>
    <xf numFmtId="2" fontId="7" fillId="0" borderId="1" xfId="1" applyNumberFormat="1" applyFont="1" applyBorder="1" applyAlignment="1">
      <alignment horizontal="center"/>
    </xf>
    <xf numFmtId="164" fontId="7" fillId="0" borderId="2" xfId="1" applyFont="1" applyBorder="1" applyAlignment="1">
      <alignment horizontal="center"/>
    </xf>
    <xf numFmtId="164" fontId="7" fillId="0" borderId="1" xfId="1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6" fillId="0" borderId="2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/>
    </xf>
    <xf numFmtId="2" fontId="6" fillId="0" borderId="1" xfId="1" applyNumberFormat="1" applyFont="1" applyBorder="1" applyAlignment="1">
      <alignment horizontal="center"/>
    </xf>
  </cellXfs>
  <cellStyles count="7">
    <cellStyle name="Excel Built-in Normal" xfId="1"/>
    <cellStyle name="Heading" xfId="2"/>
    <cellStyle name="Heading1" xfId="3"/>
    <cellStyle name="Normal" xfId="0" builtinId="0" customBuiltin="1"/>
    <cellStyle name="Normal 2" xfId="6"/>
    <cellStyle name="Result" xfId="4"/>
    <cellStyle name="Result2" xfId="5"/>
  </cellStyles>
  <dxfs count="0"/>
  <tableStyles count="0" defaultTableStyle="TableStyleMedium2" defaultPivotStyle="PivotStyleLight16"/>
  <colors>
    <mruColors>
      <color rgb="FF343434"/>
      <color rgb="FF99FF99"/>
      <color rgb="FFFF99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sz="1400"/>
              <a:t>Scatterplot results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'Tables for appendix'!$A$3</c:f>
              <c:strCache>
                <c:ptCount val="1"/>
                <c:pt idx="0">
                  <c:v>Highcharts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appendix'!$K$6:$K$11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</c:numCache>
            </c:numRef>
          </c:cat>
          <c:val>
            <c:numRef>
              <c:f>'Tables for appendix'!$F$6:$F$10</c:f>
              <c:numCache>
                <c:formatCode>0.00</c:formatCode>
                <c:ptCount val="5"/>
                <c:pt idx="0">
                  <c:v>70.5</c:v>
                </c:pt>
                <c:pt idx="1">
                  <c:v>92.7</c:v>
                </c:pt>
                <c:pt idx="2">
                  <c:v>253.9</c:v>
                </c:pt>
                <c:pt idx="3">
                  <c:v>1561.9</c:v>
                </c:pt>
                <c:pt idx="4">
                  <c:v>13467.3</c:v>
                </c:pt>
              </c:numCache>
            </c:numRef>
          </c:val>
          <c:smooth val="0"/>
        </c:ser>
        <c:ser>
          <c:idx val="1"/>
          <c:order val="1"/>
          <c:tx>
            <c:v>Flotr2</c:v>
          </c:tx>
          <c:spPr>
            <a:ln w="12700"/>
          </c:spPr>
          <c:marker>
            <c:symbol val="none"/>
          </c:marker>
          <c:val>
            <c:numRef>
              <c:f>'Tables for appendix'!$P$6:$P$10</c:f>
              <c:numCache>
                <c:formatCode>0.00</c:formatCode>
                <c:ptCount val="5"/>
                <c:pt idx="0">
                  <c:v>30.3</c:v>
                </c:pt>
                <c:pt idx="1">
                  <c:v>33.4</c:v>
                </c:pt>
                <c:pt idx="2">
                  <c:v>47.8</c:v>
                </c:pt>
                <c:pt idx="3">
                  <c:v>175.6</c:v>
                </c:pt>
                <c:pt idx="4">
                  <c:v>30901.3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'Tables for appendix'!$A$15</c:f>
              <c:strCache>
                <c:ptCount val="1"/>
                <c:pt idx="0">
                  <c:v>D3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'Tables for appendix'!$F$18:$F$23</c:f>
              <c:numCache>
                <c:formatCode>0.00</c:formatCode>
                <c:ptCount val="6"/>
                <c:pt idx="0">
                  <c:v>16.8</c:v>
                </c:pt>
                <c:pt idx="1">
                  <c:v>23.2</c:v>
                </c:pt>
                <c:pt idx="2">
                  <c:v>51.4</c:v>
                </c:pt>
                <c:pt idx="3">
                  <c:v>344.5</c:v>
                </c:pt>
                <c:pt idx="4">
                  <c:v>2548.1</c:v>
                </c:pt>
                <c:pt idx="5">
                  <c:v>9416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'Tables for appendix'!$K$15</c:f>
              <c:strCache>
                <c:ptCount val="1"/>
                <c:pt idx="0">
                  <c:v>CanvasJS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'Tables for appendix'!$P$18:$P$23</c:f>
              <c:numCache>
                <c:formatCode>0.00</c:formatCode>
                <c:ptCount val="6"/>
                <c:pt idx="0">
                  <c:v>42.4</c:v>
                </c:pt>
                <c:pt idx="1">
                  <c:v>47.8</c:v>
                </c:pt>
                <c:pt idx="2">
                  <c:v>75.7</c:v>
                </c:pt>
                <c:pt idx="3">
                  <c:v>243.1</c:v>
                </c:pt>
                <c:pt idx="4">
                  <c:v>1696</c:v>
                </c:pt>
                <c:pt idx="5">
                  <c:v>19636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marker val="1"/>
        <c:smooth val="0"/>
        <c:axId val="49973248"/>
        <c:axId val="83744960"/>
      </c:lineChart>
      <c:catAx>
        <c:axId val="49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Data amount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crossAx val="83744960"/>
        <c:crosses val="autoZero"/>
        <c:auto val="1"/>
        <c:lblAlgn val="ctr"/>
        <c:lblOffset val="100"/>
        <c:noMultiLvlLbl val="0"/>
      </c:catAx>
      <c:valAx>
        <c:axId val="83744960"/>
        <c:scaling>
          <c:logBase val="2"/>
          <c:orientation val="minMax"/>
          <c:min val="16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Time (ms)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499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="0">
          <a:solidFill>
            <a:srgbClr val="343434"/>
          </a:solidFill>
          <a:latin typeface="Arial" pitchFamily="34" charset="0"/>
          <a:cs typeface="Arial" pitchFamily="34" charset="0"/>
        </a:defRPr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 b="0"/>
              <a:t>Scatterplot memory usage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'Tables for appendix'!$A$3</c:f>
              <c:strCache>
                <c:ptCount val="1"/>
                <c:pt idx="0">
                  <c:v>Highcharts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appendix'!$K$6:$K$11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</c:numCache>
            </c:numRef>
          </c:cat>
          <c:val>
            <c:numRef>
              <c:f>'Tables for appendix'!$H$6:$H$10</c:f>
              <c:numCache>
                <c:formatCode>0.00</c:formatCode>
                <c:ptCount val="5"/>
                <c:pt idx="0">
                  <c:v>4.57</c:v>
                </c:pt>
                <c:pt idx="1">
                  <c:v>4.6000000000000005</c:v>
                </c:pt>
                <c:pt idx="2">
                  <c:v>5.6300000000000008</c:v>
                </c:pt>
                <c:pt idx="3">
                  <c:v>14.86</c:v>
                </c:pt>
                <c:pt idx="4">
                  <c:v>114.7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'Tables for appendix'!$K$3</c:f>
              <c:strCache>
                <c:ptCount val="1"/>
                <c:pt idx="0">
                  <c:v>Flotr2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appendix'!$K$6:$K$11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</c:numCache>
            </c:numRef>
          </c:cat>
          <c:val>
            <c:numRef>
              <c:f>'Tables for appendix'!$R$6:$R$10</c:f>
              <c:numCache>
                <c:formatCode>0.00</c:formatCode>
                <c:ptCount val="5"/>
                <c:pt idx="0">
                  <c:v>4.0600000000000005</c:v>
                </c:pt>
                <c:pt idx="1">
                  <c:v>4.12</c:v>
                </c:pt>
                <c:pt idx="2">
                  <c:v>4.1000000000000005</c:v>
                </c:pt>
                <c:pt idx="3">
                  <c:v>4.5</c:v>
                </c:pt>
                <c:pt idx="4">
                  <c:v>8.3800000000000008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'Tables for appendix'!$A$15</c:f>
              <c:strCache>
                <c:ptCount val="1"/>
                <c:pt idx="0">
                  <c:v>D3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numRef>
              <c:f>'Tables for appendix'!$K$6:$K$11</c:f>
              <c:numCache>
                <c:formatCode>General</c:formatCode>
                <c:ptCount val="6"/>
                <c:pt idx="0">
                  <c:v>10</c:v>
                </c:pt>
                <c:pt idx="1">
                  <c:v>100</c:v>
                </c:pt>
                <c:pt idx="2" formatCode="#,##0">
                  <c:v>1000</c:v>
                </c:pt>
                <c:pt idx="3" formatCode="#,##0">
                  <c:v>10000</c:v>
                </c:pt>
                <c:pt idx="4" formatCode="#,##0">
                  <c:v>100000</c:v>
                </c:pt>
                <c:pt idx="5" formatCode="#,##0">
                  <c:v>500000</c:v>
                </c:pt>
              </c:numCache>
            </c:numRef>
          </c:cat>
          <c:val>
            <c:numRef>
              <c:f>'Tables for appendix'!$H$18:$H$23</c:f>
              <c:numCache>
                <c:formatCode>0.00</c:formatCode>
                <c:ptCount val="6"/>
                <c:pt idx="0">
                  <c:v>4</c:v>
                </c:pt>
                <c:pt idx="1">
                  <c:v>3.96</c:v>
                </c:pt>
                <c:pt idx="2">
                  <c:v>4.1000000000000005</c:v>
                </c:pt>
                <c:pt idx="3">
                  <c:v>5.04</c:v>
                </c:pt>
                <c:pt idx="4">
                  <c:v>13.639999999999997</c:v>
                </c:pt>
                <c:pt idx="5">
                  <c:v>51.7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'Tables for appendix'!$K$15</c:f>
              <c:strCache>
                <c:ptCount val="1"/>
                <c:pt idx="0">
                  <c:v>CanvasJS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'Tables for appendix'!$R$18:$R$23</c:f>
              <c:numCache>
                <c:formatCode>0.00</c:formatCode>
                <c:ptCount val="6"/>
                <c:pt idx="0">
                  <c:v>3.9899999999999998</c:v>
                </c:pt>
                <c:pt idx="1">
                  <c:v>4.01</c:v>
                </c:pt>
                <c:pt idx="2">
                  <c:v>4.12</c:v>
                </c:pt>
                <c:pt idx="3">
                  <c:v>5.0600000000000005</c:v>
                </c:pt>
                <c:pt idx="4">
                  <c:v>13.95</c:v>
                </c:pt>
                <c:pt idx="5">
                  <c:v>53.100000000000009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marker val="1"/>
        <c:smooth val="0"/>
        <c:axId val="49840128"/>
        <c:axId val="44819008"/>
      </c:lineChart>
      <c:catAx>
        <c:axId val="4984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t-EE" sz="1100" b="0"/>
                  <a:t>Data amount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crossAx val="44819008"/>
        <c:crosses val="autoZero"/>
        <c:auto val="1"/>
        <c:lblAlgn val="ctr"/>
        <c:lblOffset val="100"/>
        <c:noMultiLvlLbl val="0"/>
      </c:catAx>
      <c:valAx>
        <c:axId val="44819008"/>
        <c:scaling>
          <c:logBase val="2"/>
          <c:orientation val="minMax"/>
          <c:max val="128"/>
          <c:min val="2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/>
                </a:pPr>
                <a:r>
                  <a:rPr lang="et-EE" sz="1100" b="0"/>
                  <a:t>Memory (MB)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49840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rgbClr val="343434"/>
          </a:solidFill>
          <a:latin typeface="Arial" pitchFamily="34" charset="0"/>
          <a:cs typeface="Arial" pitchFamily="34" charset="0"/>
        </a:defRPr>
      </a:pPr>
      <a:endParaRPr lang="et-E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168084</xdr:colOff>
      <xdr:row>24</xdr:row>
      <xdr:rowOff>156881</xdr:rowOff>
    </xdr:from>
    <xdr:to>
      <xdr:col>16</xdr:col>
      <xdr:colOff>145675</xdr:colOff>
      <xdr:row>47</xdr:row>
      <xdr:rowOff>33617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13606</xdr:colOff>
      <xdr:row>7</xdr:row>
      <xdr:rowOff>186416</xdr:rowOff>
    </xdr:from>
    <xdr:to>
      <xdr:col>37</xdr:col>
      <xdr:colOff>242663</xdr:colOff>
      <xdr:row>33</xdr:row>
      <xdr:rowOff>13607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9"/>
  <sheetViews>
    <sheetView tabSelected="1" topLeftCell="A82" zoomScale="70" zoomScaleNormal="70" workbookViewId="0">
      <selection activeCell="F90" sqref="F90"/>
    </sheetView>
  </sheetViews>
  <sheetFormatPr defaultRowHeight="15" x14ac:dyDescent="0.25"/>
  <cols>
    <col min="1" max="1" width="17.75" style="17" bestFit="1" customWidth="1"/>
    <col min="2" max="2" width="17.75" style="8" bestFit="1" customWidth="1"/>
    <col min="3" max="4" width="10.375" style="1" customWidth="1"/>
    <col min="5" max="5" width="13" style="1" customWidth="1"/>
    <col min="6" max="6" width="13" style="6" customWidth="1"/>
    <col min="7" max="8" width="11.25" style="1" customWidth="1"/>
    <col min="9" max="9" width="10.375" style="1" customWidth="1"/>
    <col min="10" max="10" width="10.375" style="6" customWidth="1"/>
    <col min="11" max="11" width="16.375" style="1" bestFit="1" customWidth="1"/>
    <col min="12" max="13" width="10.375" style="1" customWidth="1"/>
    <col min="14" max="14" width="10.375" style="6" customWidth="1"/>
    <col min="15" max="17" width="10.375" style="1" customWidth="1"/>
    <col min="18" max="18" width="10.375" style="6" customWidth="1"/>
    <col min="19" max="19" width="9" style="17"/>
    <col min="20" max="20" width="11.25" style="17" customWidth="1"/>
    <col min="21" max="21" width="13.125" style="17" bestFit="1" customWidth="1"/>
    <col min="22" max="16384" width="9" style="17"/>
  </cols>
  <sheetData>
    <row r="1" spans="2:24" x14ac:dyDescent="0.25">
      <c r="B1" s="81"/>
      <c r="C1" s="83" t="s">
        <v>108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2:24" x14ac:dyDescent="0.25">
      <c r="B2" s="81"/>
      <c r="C2" s="82" t="s">
        <v>0</v>
      </c>
      <c r="D2" s="82"/>
      <c r="E2" s="82"/>
      <c r="F2" s="84"/>
      <c r="G2" s="85" t="s">
        <v>1</v>
      </c>
      <c r="H2" s="80"/>
      <c r="I2" s="80"/>
      <c r="J2" s="86"/>
      <c r="K2" s="85" t="s">
        <v>2</v>
      </c>
      <c r="L2" s="80"/>
      <c r="M2" s="80"/>
      <c r="N2" s="86"/>
      <c r="O2" s="85" t="s">
        <v>3</v>
      </c>
      <c r="P2" s="80"/>
      <c r="Q2" s="80"/>
      <c r="R2" s="86"/>
    </row>
    <row r="3" spans="2:24" ht="14.25" x14ac:dyDescent="0.2">
      <c r="B3" s="81"/>
      <c r="C3" s="3" t="s">
        <v>4</v>
      </c>
      <c r="D3" s="3" t="s">
        <v>5</v>
      </c>
      <c r="E3" s="3" t="s">
        <v>6</v>
      </c>
      <c r="F3" s="5" t="s">
        <v>7</v>
      </c>
      <c r="G3" s="3" t="s">
        <v>4</v>
      </c>
      <c r="H3" s="3" t="s">
        <v>5</v>
      </c>
      <c r="I3" s="3" t="s">
        <v>6</v>
      </c>
      <c r="J3" s="5" t="s">
        <v>7</v>
      </c>
      <c r="K3" s="3" t="s">
        <v>4</v>
      </c>
      <c r="L3" s="3" t="s">
        <v>5</v>
      </c>
      <c r="M3" s="3" t="s">
        <v>6</v>
      </c>
      <c r="N3" s="5" t="s">
        <v>7</v>
      </c>
      <c r="O3" s="3" t="s">
        <v>4</v>
      </c>
      <c r="P3" s="3" t="s">
        <v>5</v>
      </c>
      <c r="Q3" s="3" t="s">
        <v>6</v>
      </c>
      <c r="R3" s="5" t="s">
        <v>8</v>
      </c>
      <c r="S3" s="53"/>
    </row>
    <row r="4" spans="2:24" s="18" customFormat="1" x14ac:dyDescent="0.25">
      <c r="B4" s="7" t="s">
        <v>9</v>
      </c>
      <c r="C4" s="28">
        <v>199</v>
      </c>
      <c r="D4" s="28">
        <v>48</v>
      </c>
      <c r="E4" s="28">
        <v>56</v>
      </c>
      <c r="F4" s="35">
        <v>4.7</v>
      </c>
      <c r="G4" s="28">
        <v>316</v>
      </c>
      <c r="H4" s="28">
        <v>15</v>
      </c>
      <c r="I4" s="28">
        <v>18</v>
      </c>
      <c r="J4" s="35">
        <v>4</v>
      </c>
      <c r="K4" s="28">
        <v>345</v>
      </c>
      <c r="L4" s="28">
        <v>35</v>
      </c>
      <c r="M4" s="28">
        <v>33</v>
      </c>
      <c r="N4" s="35">
        <v>3.7</v>
      </c>
      <c r="O4" s="28">
        <v>215</v>
      </c>
      <c r="P4" s="28">
        <v>26</v>
      </c>
      <c r="Q4" s="28">
        <v>31</v>
      </c>
      <c r="R4" s="35">
        <v>3.9</v>
      </c>
    </row>
    <row r="5" spans="2:24" x14ac:dyDescent="0.25">
      <c r="B5" s="8" t="s">
        <v>10</v>
      </c>
      <c r="C5" s="27">
        <v>208</v>
      </c>
      <c r="D5" s="27">
        <v>55</v>
      </c>
      <c r="E5" s="27">
        <v>68</v>
      </c>
      <c r="F5" s="34">
        <v>4.5</v>
      </c>
      <c r="G5" s="29">
        <v>272</v>
      </c>
      <c r="H5" s="29">
        <v>13</v>
      </c>
      <c r="I5" s="29">
        <v>19</v>
      </c>
      <c r="J5" s="34">
        <v>4</v>
      </c>
      <c r="K5" s="29">
        <v>227</v>
      </c>
      <c r="L5" s="29">
        <v>25</v>
      </c>
      <c r="M5" s="29">
        <v>28</v>
      </c>
      <c r="N5" s="34">
        <v>4.0999999999999996</v>
      </c>
      <c r="O5" s="29">
        <v>247</v>
      </c>
      <c r="P5" s="29">
        <v>35</v>
      </c>
      <c r="Q5" s="29">
        <v>40</v>
      </c>
      <c r="R5" s="34">
        <v>4</v>
      </c>
    </row>
    <row r="6" spans="2:24" s="18" customFormat="1" x14ac:dyDescent="0.25">
      <c r="B6" s="7" t="s">
        <v>11</v>
      </c>
      <c r="C6" s="28">
        <v>265</v>
      </c>
      <c r="D6" s="28">
        <v>55</v>
      </c>
      <c r="E6" s="28">
        <v>68</v>
      </c>
      <c r="F6" s="35">
        <v>4.5</v>
      </c>
      <c r="G6" s="30">
        <v>233</v>
      </c>
      <c r="H6" s="30">
        <v>13</v>
      </c>
      <c r="I6" s="30">
        <v>16</v>
      </c>
      <c r="J6" s="35">
        <v>4</v>
      </c>
      <c r="K6" s="30">
        <v>222</v>
      </c>
      <c r="L6" s="30">
        <v>23</v>
      </c>
      <c r="M6" s="30">
        <v>27</v>
      </c>
      <c r="N6" s="35">
        <v>4.0999999999999996</v>
      </c>
      <c r="O6" s="30">
        <v>356</v>
      </c>
      <c r="P6" s="30">
        <v>48</v>
      </c>
      <c r="Q6" s="30">
        <v>54</v>
      </c>
      <c r="R6" s="35">
        <v>4</v>
      </c>
      <c r="T6" s="98">
        <v>10</v>
      </c>
      <c r="U6" s="99"/>
      <c r="V6" s="99"/>
      <c r="W6" s="99"/>
      <c r="X6" s="100"/>
    </row>
    <row r="7" spans="2:24" x14ac:dyDescent="0.25">
      <c r="B7" s="8" t="s">
        <v>12</v>
      </c>
      <c r="C7" s="27">
        <v>215</v>
      </c>
      <c r="D7" s="27">
        <v>58</v>
      </c>
      <c r="E7" s="27">
        <v>65</v>
      </c>
      <c r="F7" s="34">
        <v>4.5</v>
      </c>
      <c r="G7" s="29">
        <v>336</v>
      </c>
      <c r="H7" s="29">
        <v>12</v>
      </c>
      <c r="I7" s="29">
        <v>18</v>
      </c>
      <c r="J7" s="34">
        <v>4</v>
      </c>
      <c r="K7" s="27">
        <v>283</v>
      </c>
      <c r="L7" s="27">
        <v>29</v>
      </c>
      <c r="M7" s="27">
        <v>38</v>
      </c>
      <c r="N7" s="34">
        <v>4.0999999999999996</v>
      </c>
      <c r="O7" s="27">
        <v>290</v>
      </c>
      <c r="P7" s="27">
        <v>39</v>
      </c>
      <c r="Q7" s="29">
        <v>46</v>
      </c>
      <c r="R7" s="34">
        <v>4</v>
      </c>
      <c r="T7" s="45" t="s">
        <v>109</v>
      </c>
      <c r="U7" s="46" t="s">
        <v>0</v>
      </c>
      <c r="V7" s="46" t="s">
        <v>1</v>
      </c>
      <c r="W7" s="46" t="s">
        <v>2</v>
      </c>
      <c r="X7" s="47" t="s">
        <v>3</v>
      </c>
    </row>
    <row r="8" spans="2:24" s="18" customFormat="1" x14ac:dyDescent="0.25">
      <c r="B8" s="7" t="s">
        <v>13</v>
      </c>
      <c r="C8" s="28">
        <v>209</v>
      </c>
      <c r="D8" s="28">
        <v>88</v>
      </c>
      <c r="E8" s="28">
        <v>80</v>
      </c>
      <c r="F8" s="35">
        <v>4.8</v>
      </c>
      <c r="G8" s="30">
        <v>214</v>
      </c>
      <c r="H8" s="30">
        <v>12</v>
      </c>
      <c r="I8" s="30">
        <v>15</v>
      </c>
      <c r="J8" s="35">
        <v>4</v>
      </c>
      <c r="K8" s="30">
        <v>259</v>
      </c>
      <c r="L8" s="30">
        <v>21</v>
      </c>
      <c r="M8" s="30">
        <v>29</v>
      </c>
      <c r="N8" s="35">
        <v>4.0999999999999996</v>
      </c>
      <c r="O8" s="30">
        <v>300</v>
      </c>
      <c r="P8" s="30">
        <v>43</v>
      </c>
      <c r="Q8" s="30">
        <v>47</v>
      </c>
      <c r="R8" s="35">
        <v>4</v>
      </c>
      <c r="T8" s="43" t="s">
        <v>0</v>
      </c>
      <c r="U8" s="58">
        <f>_xlfn.T.TEST(E4:E13,E4:E13,2,3)</f>
        <v>1</v>
      </c>
      <c r="V8" s="40"/>
      <c r="W8" s="40"/>
      <c r="X8" s="48"/>
    </row>
    <row r="9" spans="2:24" x14ac:dyDescent="0.25">
      <c r="B9" s="8" t="s">
        <v>14</v>
      </c>
      <c r="C9" s="27">
        <v>226</v>
      </c>
      <c r="D9" s="27">
        <v>62</v>
      </c>
      <c r="E9" s="27">
        <v>80</v>
      </c>
      <c r="F9" s="34">
        <v>4.5</v>
      </c>
      <c r="G9" s="29">
        <v>217</v>
      </c>
      <c r="H9" s="29">
        <v>12</v>
      </c>
      <c r="I9" s="29">
        <v>14</v>
      </c>
      <c r="J9" s="34">
        <v>4</v>
      </c>
      <c r="K9" s="27">
        <v>243</v>
      </c>
      <c r="L9" s="27">
        <v>23</v>
      </c>
      <c r="M9" s="27">
        <v>27</v>
      </c>
      <c r="N9" s="34">
        <v>4.0999999999999996</v>
      </c>
      <c r="O9" s="27">
        <v>192</v>
      </c>
      <c r="P9" s="27">
        <v>38</v>
      </c>
      <c r="Q9" s="29">
        <v>42</v>
      </c>
      <c r="R9" s="34">
        <v>4</v>
      </c>
      <c r="T9" s="42" t="s">
        <v>1</v>
      </c>
      <c r="U9" s="62">
        <f>_xlfn.T.TEST(I4:I13,E4:E13,2,3)</f>
        <v>8.2870349334318298E-10</v>
      </c>
      <c r="V9" s="57">
        <v>1</v>
      </c>
      <c r="W9" s="41"/>
      <c r="X9" s="49"/>
    </row>
    <row r="10" spans="2:24" s="18" customFormat="1" x14ac:dyDescent="0.25">
      <c r="B10" s="7" t="s">
        <v>15</v>
      </c>
      <c r="C10" s="28">
        <v>222</v>
      </c>
      <c r="D10" s="28">
        <v>52</v>
      </c>
      <c r="E10" s="28">
        <v>67</v>
      </c>
      <c r="F10" s="35">
        <v>4.5</v>
      </c>
      <c r="G10" s="30">
        <v>220</v>
      </c>
      <c r="H10" s="30">
        <v>12</v>
      </c>
      <c r="I10" s="30">
        <v>15</v>
      </c>
      <c r="J10" s="35">
        <v>4</v>
      </c>
      <c r="K10" s="30">
        <v>234</v>
      </c>
      <c r="L10" s="30">
        <v>27</v>
      </c>
      <c r="M10" s="30">
        <v>32</v>
      </c>
      <c r="N10" s="35">
        <v>4.0999999999999996</v>
      </c>
      <c r="O10" s="30">
        <v>247</v>
      </c>
      <c r="P10" s="30">
        <v>25</v>
      </c>
      <c r="Q10" s="30">
        <v>32</v>
      </c>
      <c r="R10" s="35">
        <v>4</v>
      </c>
      <c r="T10" s="43" t="s">
        <v>2</v>
      </c>
      <c r="U10" s="61">
        <f>_xlfn.T.TEST(M4:M13,E4:E13,2,3)</f>
        <v>9.5740989858003764E-10</v>
      </c>
      <c r="V10" s="61">
        <f>_xlfn.T.TEST(M4:M13,I4:I13,2,3)</f>
        <v>1.0140383384997452E-7</v>
      </c>
      <c r="W10" s="58">
        <v>1</v>
      </c>
      <c r="X10" s="48"/>
    </row>
    <row r="11" spans="2:24" x14ac:dyDescent="0.25">
      <c r="B11" s="8" t="s">
        <v>16</v>
      </c>
      <c r="C11" s="27">
        <v>194</v>
      </c>
      <c r="D11" s="27">
        <v>56</v>
      </c>
      <c r="E11" s="27">
        <v>70</v>
      </c>
      <c r="F11" s="34">
        <v>4.5</v>
      </c>
      <c r="G11" s="29">
        <v>216</v>
      </c>
      <c r="H11" s="29">
        <v>14</v>
      </c>
      <c r="I11" s="29">
        <v>17</v>
      </c>
      <c r="J11" s="34">
        <v>4</v>
      </c>
      <c r="K11" s="27">
        <v>245</v>
      </c>
      <c r="L11" s="27">
        <v>22</v>
      </c>
      <c r="M11" s="27">
        <v>27</v>
      </c>
      <c r="N11" s="34">
        <v>4.0999999999999996</v>
      </c>
      <c r="O11" s="27">
        <v>311</v>
      </c>
      <c r="P11" s="27">
        <v>36</v>
      </c>
      <c r="Q11" s="29">
        <v>47</v>
      </c>
      <c r="R11" s="34">
        <v>4</v>
      </c>
      <c r="T11" s="44" t="s">
        <v>3</v>
      </c>
      <c r="U11" s="60">
        <f>_xlfn.T.TEST(Q4:Q13,E4:E13,2,3)</f>
        <v>7.6753526498023836E-8</v>
      </c>
      <c r="V11" s="60">
        <f>_xlfn.T.TEST(Q4:Q13,I4:I13,2,3)</f>
        <v>5.5314297361857575E-7</v>
      </c>
      <c r="W11" s="60">
        <f>_xlfn.T.TEST(Q4:Q13,M4:M13,2,3)</f>
        <v>2.9794285343636367E-4</v>
      </c>
      <c r="X11" s="59">
        <v>1</v>
      </c>
    </row>
    <row r="12" spans="2:24" s="18" customFormat="1" x14ac:dyDescent="0.25">
      <c r="B12" s="7" t="s">
        <v>17</v>
      </c>
      <c r="C12" s="28">
        <v>200</v>
      </c>
      <c r="D12" s="28">
        <v>60</v>
      </c>
      <c r="E12" s="28">
        <v>75</v>
      </c>
      <c r="F12" s="35">
        <v>4.5</v>
      </c>
      <c r="G12" s="30">
        <v>254</v>
      </c>
      <c r="H12" s="30">
        <v>13</v>
      </c>
      <c r="I12" s="30">
        <v>18</v>
      </c>
      <c r="J12" s="35">
        <v>4</v>
      </c>
      <c r="K12" s="30">
        <v>264</v>
      </c>
      <c r="L12" s="30">
        <v>24</v>
      </c>
      <c r="M12" s="30">
        <v>29</v>
      </c>
      <c r="N12" s="35">
        <v>4.0999999999999996</v>
      </c>
      <c r="O12" s="30">
        <v>250</v>
      </c>
      <c r="P12" s="30">
        <v>39</v>
      </c>
      <c r="Q12" s="30">
        <v>45</v>
      </c>
      <c r="R12" s="35">
        <v>4</v>
      </c>
    </row>
    <row r="13" spans="2:24" x14ac:dyDescent="0.25">
      <c r="B13" s="8" t="s">
        <v>18</v>
      </c>
      <c r="C13" s="27">
        <v>349</v>
      </c>
      <c r="D13" s="27">
        <v>53</v>
      </c>
      <c r="E13" s="27">
        <v>76</v>
      </c>
      <c r="F13" s="34">
        <v>4.7</v>
      </c>
      <c r="G13" s="29">
        <v>270</v>
      </c>
      <c r="H13" s="29">
        <v>15</v>
      </c>
      <c r="I13" s="29">
        <v>18</v>
      </c>
      <c r="J13" s="34">
        <v>4</v>
      </c>
      <c r="K13" s="27">
        <v>227</v>
      </c>
      <c r="L13" s="27">
        <v>29</v>
      </c>
      <c r="M13" s="27">
        <v>33</v>
      </c>
      <c r="N13" s="34">
        <v>4.0999999999999996</v>
      </c>
      <c r="O13" s="27">
        <v>280</v>
      </c>
      <c r="P13" s="27">
        <v>35</v>
      </c>
      <c r="Q13" s="29">
        <v>40</v>
      </c>
      <c r="R13" s="34">
        <v>4</v>
      </c>
    </row>
    <row r="14" spans="2:24" x14ac:dyDescent="0.25">
      <c r="B14" s="9" t="s">
        <v>69</v>
      </c>
      <c r="C14" s="31">
        <f>_xlfn.STDEV.P(C4:C13)</f>
        <v>44.447834592924771</v>
      </c>
      <c r="D14" s="31">
        <f t="shared" ref="D14:R14" si="0">_xlfn.STDEV.P(D4:D13)</f>
        <v>10.47902667235846</v>
      </c>
      <c r="E14" s="31">
        <f t="shared" si="0"/>
        <v>7.0462756119811267</v>
      </c>
      <c r="F14" s="31">
        <f t="shared" si="0"/>
        <v>0.11000000000000001</v>
      </c>
      <c r="G14" s="31">
        <f t="shared" si="0"/>
        <v>41.41449021779696</v>
      </c>
      <c r="H14" s="31">
        <f t="shared" si="0"/>
        <v>1.1357816691600546</v>
      </c>
      <c r="I14" s="31">
        <f t="shared" si="0"/>
        <v>1.5999999999999999</v>
      </c>
      <c r="J14" s="31">
        <f t="shared" si="0"/>
        <v>0</v>
      </c>
      <c r="K14" s="31">
        <f t="shared" si="0"/>
        <v>35.103988377390962</v>
      </c>
      <c r="L14" s="31">
        <f t="shared" si="0"/>
        <v>4.0447496832313368</v>
      </c>
      <c r="M14" s="31">
        <f t="shared" si="0"/>
        <v>3.4365680554879168</v>
      </c>
      <c r="N14" s="31">
        <f t="shared" si="0"/>
        <v>0.11999999999999986</v>
      </c>
      <c r="O14" s="31">
        <f t="shared" si="0"/>
        <v>45.858041824744326</v>
      </c>
      <c r="P14" s="31">
        <f t="shared" si="0"/>
        <v>6.6060578259654976</v>
      </c>
      <c r="Q14" s="31">
        <f t="shared" si="0"/>
        <v>6.6813172353960262</v>
      </c>
      <c r="R14" s="36">
        <f t="shared" si="0"/>
        <v>3.000000000000003E-2</v>
      </c>
    </row>
    <row r="15" spans="2:24" ht="15.75" thickBot="1" x14ac:dyDescent="0.3">
      <c r="B15" s="11" t="s">
        <v>70</v>
      </c>
      <c r="C15" s="39">
        <f>AVERAGE(C4:C13)</f>
        <v>228.7</v>
      </c>
      <c r="D15" s="39">
        <f t="shared" ref="D15:R15" si="1">AVERAGE(D4:D13)</f>
        <v>58.7</v>
      </c>
      <c r="E15" s="39">
        <f t="shared" si="1"/>
        <v>70.5</v>
      </c>
      <c r="F15" s="39">
        <f t="shared" si="1"/>
        <v>4.57</v>
      </c>
      <c r="G15" s="39">
        <f t="shared" si="1"/>
        <v>254.8</v>
      </c>
      <c r="H15" s="39">
        <f t="shared" si="1"/>
        <v>13.1</v>
      </c>
      <c r="I15" s="39">
        <f t="shared" si="1"/>
        <v>16.8</v>
      </c>
      <c r="J15" s="39">
        <f t="shared" si="1"/>
        <v>4</v>
      </c>
      <c r="K15" s="39">
        <f t="shared" si="1"/>
        <v>254.9</v>
      </c>
      <c r="L15" s="39">
        <f t="shared" si="1"/>
        <v>25.8</v>
      </c>
      <c r="M15" s="39">
        <f t="shared" si="1"/>
        <v>30.3</v>
      </c>
      <c r="N15" s="39">
        <f t="shared" si="1"/>
        <v>4.0600000000000005</v>
      </c>
      <c r="O15" s="39">
        <f t="shared" si="1"/>
        <v>268.8</v>
      </c>
      <c r="P15" s="39">
        <f t="shared" si="1"/>
        <v>36.4</v>
      </c>
      <c r="Q15" s="39">
        <f t="shared" si="1"/>
        <v>42.4</v>
      </c>
      <c r="R15" s="50">
        <f t="shared" si="1"/>
        <v>3.9899999999999998</v>
      </c>
    </row>
    <row r="16" spans="2:24" s="18" customFormat="1" ht="15.75" thickTop="1" x14ac:dyDescent="0.25">
      <c r="B16" s="7" t="s">
        <v>19</v>
      </c>
      <c r="C16" s="28">
        <v>219</v>
      </c>
      <c r="D16" s="28">
        <v>97</v>
      </c>
      <c r="E16" s="28">
        <v>104</v>
      </c>
      <c r="F16" s="35">
        <v>4.5999999999999996</v>
      </c>
      <c r="G16" s="28">
        <v>243</v>
      </c>
      <c r="H16" s="28">
        <v>51</v>
      </c>
      <c r="I16" s="28">
        <v>22</v>
      </c>
      <c r="J16" s="35">
        <v>4</v>
      </c>
      <c r="K16" s="28">
        <v>325</v>
      </c>
      <c r="L16" s="28">
        <v>23</v>
      </c>
      <c r="M16" s="28">
        <v>27</v>
      </c>
      <c r="N16" s="35">
        <v>4.3</v>
      </c>
      <c r="O16" s="28">
        <v>380</v>
      </c>
      <c r="P16" s="28">
        <v>61</v>
      </c>
      <c r="Q16" s="28">
        <v>84</v>
      </c>
      <c r="R16" s="35">
        <v>4.0999999999999996</v>
      </c>
    </row>
    <row r="17" spans="2:24" s="18" customFormat="1" x14ac:dyDescent="0.25">
      <c r="B17" s="10" t="s">
        <v>20</v>
      </c>
      <c r="C17" s="27">
        <v>207</v>
      </c>
      <c r="D17" s="27">
        <v>64</v>
      </c>
      <c r="E17" s="27">
        <v>76</v>
      </c>
      <c r="F17" s="34">
        <v>4.5999999999999996</v>
      </c>
      <c r="G17" s="32">
        <v>239</v>
      </c>
      <c r="H17" s="32">
        <v>38</v>
      </c>
      <c r="I17" s="32">
        <v>27</v>
      </c>
      <c r="J17" s="34">
        <v>4</v>
      </c>
      <c r="K17" s="29">
        <v>425</v>
      </c>
      <c r="L17" s="29">
        <v>33</v>
      </c>
      <c r="M17" s="29">
        <v>42</v>
      </c>
      <c r="N17" s="34">
        <v>4.0999999999999996</v>
      </c>
      <c r="O17" s="29">
        <v>272</v>
      </c>
      <c r="P17" s="29">
        <v>32</v>
      </c>
      <c r="Q17" s="29">
        <v>39</v>
      </c>
      <c r="R17" s="34">
        <v>4</v>
      </c>
    </row>
    <row r="18" spans="2:24" s="18" customFormat="1" x14ac:dyDescent="0.25">
      <c r="B18" s="7" t="s">
        <v>21</v>
      </c>
      <c r="C18" s="28">
        <v>173</v>
      </c>
      <c r="D18" s="28">
        <v>105</v>
      </c>
      <c r="E18" s="28">
        <v>121</v>
      </c>
      <c r="F18" s="35">
        <v>4.5999999999999996</v>
      </c>
      <c r="G18" s="30">
        <v>223</v>
      </c>
      <c r="H18" s="30">
        <v>17</v>
      </c>
      <c r="I18" s="30">
        <v>21</v>
      </c>
      <c r="J18" s="35">
        <v>4</v>
      </c>
      <c r="K18" s="30">
        <v>210</v>
      </c>
      <c r="L18" s="30">
        <v>26</v>
      </c>
      <c r="M18" s="30">
        <v>30</v>
      </c>
      <c r="N18" s="35">
        <v>4.0999999999999996</v>
      </c>
      <c r="O18" s="30">
        <v>303</v>
      </c>
      <c r="P18" s="30">
        <v>52</v>
      </c>
      <c r="Q18" s="30">
        <v>56</v>
      </c>
      <c r="R18" s="35">
        <v>4</v>
      </c>
      <c r="T18" s="98">
        <v>100</v>
      </c>
      <c r="U18" s="99"/>
      <c r="V18" s="99"/>
      <c r="W18" s="99"/>
      <c r="X18" s="100"/>
    </row>
    <row r="19" spans="2:24" s="18" customFormat="1" x14ac:dyDescent="0.25">
      <c r="B19" s="10" t="s">
        <v>22</v>
      </c>
      <c r="C19" s="27">
        <v>64</v>
      </c>
      <c r="D19" s="27">
        <v>208</v>
      </c>
      <c r="E19" s="27">
        <v>78</v>
      </c>
      <c r="F19" s="34">
        <v>4.5999999999999996</v>
      </c>
      <c r="G19" s="29">
        <v>259</v>
      </c>
      <c r="H19" s="29">
        <v>17</v>
      </c>
      <c r="I19" s="29">
        <v>26</v>
      </c>
      <c r="J19" s="34">
        <v>4</v>
      </c>
      <c r="K19" s="29">
        <v>218</v>
      </c>
      <c r="L19" s="29">
        <v>23</v>
      </c>
      <c r="M19" s="29">
        <v>29</v>
      </c>
      <c r="N19" s="34">
        <v>4.0999999999999996</v>
      </c>
      <c r="O19" s="29">
        <v>216</v>
      </c>
      <c r="P19" s="29">
        <v>44</v>
      </c>
      <c r="Q19" s="29">
        <v>48</v>
      </c>
      <c r="R19" s="34">
        <v>3.9</v>
      </c>
      <c r="T19" s="45" t="s">
        <v>109</v>
      </c>
      <c r="U19" s="46" t="s">
        <v>0</v>
      </c>
      <c r="V19" s="46" t="s">
        <v>1</v>
      </c>
      <c r="W19" s="46" t="s">
        <v>2</v>
      </c>
      <c r="X19" s="47" t="s">
        <v>3</v>
      </c>
    </row>
    <row r="20" spans="2:24" s="18" customFormat="1" x14ac:dyDescent="0.25">
      <c r="B20" s="7" t="s">
        <v>23</v>
      </c>
      <c r="C20" s="28">
        <v>213</v>
      </c>
      <c r="D20" s="28">
        <v>65</v>
      </c>
      <c r="E20" s="28">
        <v>85</v>
      </c>
      <c r="F20" s="35">
        <v>4.5999999999999996</v>
      </c>
      <c r="G20" s="30">
        <v>193</v>
      </c>
      <c r="H20" s="30">
        <v>27</v>
      </c>
      <c r="I20" s="30">
        <v>32</v>
      </c>
      <c r="J20" s="35">
        <v>3.6</v>
      </c>
      <c r="K20" s="30">
        <v>224</v>
      </c>
      <c r="L20" s="30">
        <v>25</v>
      </c>
      <c r="M20" s="30">
        <v>30</v>
      </c>
      <c r="N20" s="35">
        <v>4.0999999999999996</v>
      </c>
      <c r="O20" s="30">
        <v>384</v>
      </c>
      <c r="P20" s="30">
        <v>39</v>
      </c>
      <c r="Q20" s="30">
        <v>43</v>
      </c>
      <c r="R20" s="35">
        <v>4</v>
      </c>
      <c r="T20" s="43" t="s">
        <v>0</v>
      </c>
      <c r="U20" s="58">
        <f>_xlfn.T.TEST(E16:E25,E16:E25,2,3)</f>
        <v>1</v>
      </c>
      <c r="V20" s="40"/>
      <c r="W20" s="40"/>
      <c r="X20" s="48"/>
    </row>
    <row r="21" spans="2:24" s="18" customFormat="1" x14ac:dyDescent="0.25">
      <c r="B21" s="10" t="s">
        <v>24</v>
      </c>
      <c r="C21" s="27">
        <v>209</v>
      </c>
      <c r="D21" s="27">
        <v>64</v>
      </c>
      <c r="E21" s="27">
        <v>85</v>
      </c>
      <c r="F21" s="34">
        <v>4.5999999999999996</v>
      </c>
      <c r="G21" s="29">
        <v>257</v>
      </c>
      <c r="H21" s="29">
        <v>22</v>
      </c>
      <c r="I21" s="29">
        <v>15</v>
      </c>
      <c r="J21" s="34">
        <v>4</v>
      </c>
      <c r="K21" s="29">
        <v>308</v>
      </c>
      <c r="L21" s="29">
        <v>31</v>
      </c>
      <c r="M21" s="29">
        <v>35</v>
      </c>
      <c r="N21" s="34">
        <v>4.0999999999999996</v>
      </c>
      <c r="O21" s="29">
        <v>276</v>
      </c>
      <c r="P21" s="29">
        <v>34</v>
      </c>
      <c r="Q21" s="29">
        <v>40</v>
      </c>
      <c r="R21" s="34">
        <v>4.0999999999999996</v>
      </c>
      <c r="T21" s="42" t="s">
        <v>1</v>
      </c>
      <c r="U21" s="62">
        <f>_xlfn.T.TEST(I16:I25,E16:E25,2,3)</f>
        <v>1.8238645950995543E-8</v>
      </c>
      <c r="V21" s="57">
        <v>1</v>
      </c>
      <c r="W21" s="41"/>
      <c r="X21" s="49"/>
    </row>
    <row r="22" spans="2:24" s="18" customFormat="1" x14ac:dyDescent="0.25">
      <c r="B22" s="7" t="s">
        <v>25</v>
      </c>
      <c r="C22" s="28">
        <v>293</v>
      </c>
      <c r="D22" s="28">
        <v>65</v>
      </c>
      <c r="E22" s="28">
        <v>86</v>
      </c>
      <c r="F22" s="35">
        <v>4.5999999999999996</v>
      </c>
      <c r="G22" s="30">
        <v>221</v>
      </c>
      <c r="H22" s="30">
        <v>19</v>
      </c>
      <c r="I22" s="30">
        <v>23</v>
      </c>
      <c r="J22" s="35">
        <v>4</v>
      </c>
      <c r="K22" s="30">
        <v>191</v>
      </c>
      <c r="L22" s="30">
        <v>34</v>
      </c>
      <c r="M22" s="30">
        <v>42</v>
      </c>
      <c r="N22" s="35">
        <v>4.0999999999999996</v>
      </c>
      <c r="O22" s="30">
        <v>382</v>
      </c>
      <c r="P22" s="30">
        <v>26</v>
      </c>
      <c r="Q22" s="30">
        <v>34</v>
      </c>
      <c r="R22" s="35">
        <v>4</v>
      </c>
      <c r="T22" s="43" t="s">
        <v>2</v>
      </c>
      <c r="U22" s="61">
        <f>_xlfn.T.TEST(M16:M25,E16:E25,2,3)</f>
        <v>6.8136030269668832E-8</v>
      </c>
      <c r="V22" s="61">
        <f>_xlfn.T.TEST(M16:M25,I16:I25,2,3)</f>
        <v>2.3375144513864226E-4</v>
      </c>
      <c r="W22" s="58">
        <v>1</v>
      </c>
      <c r="X22" s="48"/>
    </row>
    <row r="23" spans="2:24" s="18" customFormat="1" x14ac:dyDescent="0.25">
      <c r="B23" s="10" t="s">
        <v>26</v>
      </c>
      <c r="C23" s="27">
        <v>252</v>
      </c>
      <c r="D23" s="27">
        <v>79</v>
      </c>
      <c r="E23" s="27">
        <v>106</v>
      </c>
      <c r="F23" s="34">
        <v>4.5999999999999996</v>
      </c>
      <c r="G23" s="29">
        <v>223</v>
      </c>
      <c r="H23" s="29">
        <v>23</v>
      </c>
      <c r="I23" s="29">
        <v>22</v>
      </c>
      <c r="J23" s="34">
        <v>4</v>
      </c>
      <c r="K23" s="29">
        <v>274</v>
      </c>
      <c r="L23" s="29">
        <v>22</v>
      </c>
      <c r="M23" s="29">
        <v>30</v>
      </c>
      <c r="N23" s="34">
        <v>4.0999999999999996</v>
      </c>
      <c r="O23" s="29">
        <v>309</v>
      </c>
      <c r="P23" s="29">
        <v>32</v>
      </c>
      <c r="Q23" s="29">
        <v>37</v>
      </c>
      <c r="R23" s="34">
        <v>4</v>
      </c>
      <c r="T23" s="44" t="s">
        <v>3</v>
      </c>
      <c r="U23" s="60">
        <f>_xlfn.T.TEST(Q16:Q25,E16:E25,2,3)</f>
        <v>1.5729482710959768E-6</v>
      </c>
      <c r="V23" s="60">
        <f>_xlfn.T.TEST(Q16:Q25,I16:I25,2,3)</f>
        <v>3.2263291496040887E-4</v>
      </c>
      <c r="W23" s="60">
        <f>_xlfn.T.TEST(Q16:Q25,M16:M25,2,3)</f>
        <v>1.2018033919631714E-2</v>
      </c>
      <c r="X23" s="59">
        <v>1</v>
      </c>
    </row>
    <row r="24" spans="2:24" s="18" customFormat="1" x14ac:dyDescent="0.25">
      <c r="B24" s="7" t="s">
        <v>27</v>
      </c>
      <c r="C24" s="28">
        <v>205</v>
      </c>
      <c r="D24" s="28">
        <v>101</v>
      </c>
      <c r="E24" s="28">
        <v>100</v>
      </c>
      <c r="F24" s="35">
        <v>4.5999999999999996</v>
      </c>
      <c r="G24" s="30">
        <v>245</v>
      </c>
      <c r="H24" s="30">
        <v>21</v>
      </c>
      <c r="I24" s="30">
        <v>25</v>
      </c>
      <c r="J24" s="35">
        <v>4</v>
      </c>
      <c r="K24" s="30">
        <v>234</v>
      </c>
      <c r="L24" s="30">
        <v>24</v>
      </c>
      <c r="M24" s="30">
        <v>34</v>
      </c>
      <c r="N24" s="35">
        <v>4.0999999999999996</v>
      </c>
      <c r="O24" s="30">
        <v>290</v>
      </c>
      <c r="P24" s="30">
        <v>44</v>
      </c>
      <c r="Q24" s="30">
        <v>49</v>
      </c>
      <c r="R24" s="35">
        <v>4</v>
      </c>
    </row>
    <row r="25" spans="2:24" s="18" customFormat="1" x14ac:dyDescent="0.25">
      <c r="B25" s="10" t="s">
        <v>28</v>
      </c>
      <c r="C25" s="27">
        <v>209</v>
      </c>
      <c r="D25" s="27">
        <v>65</v>
      </c>
      <c r="E25" s="27">
        <v>86</v>
      </c>
      <c r="F25" s="34">
        <v>4.5999999999999996</v>
      </c>
      <c r="G25" s="29">
        <v>199</v>
      </c>
      <c r="H25" s="29">
        <v>17</v>
      </c>
      <c r="I25" s="29">
        <v>19</v>
      </c>
      <c r="J25" s="34">
        <v>4</v>
      </c>
      <c r="K25" s="29">
        <v>298</v>
      </c>
      <c r="L25" s="29">
        <v>30</v>
      </c>
      <c r="M25" s="29">
        <v>35</v>
      </c>
      <c r="N25" s="34">
        <v>4.0999999999999996</v>
      </c>
      <c r="O25" s="29">
        <v>310</v>
      </c>
      <c r="P25" s="29">
        <v>44</v>
      </c>
      <c r="Q25" s="29">
        <v>48</v>
      </c>
      <c r="R25" s="34">
        <v>4</v>
      </c>
    </row>
    <row r="26" spans="2:24" s="18" customFormat="1" x14ac:dyDescent="0.25">
      <c r="B26" s="9" t="s">
        <v>69</v>
      </c>
      <c r="C26" s="31">
        <f>_xlfn.STDEV.P(C16:C25)</f>
        <v>55.812543393040244</v>
      </c>
      <c r="D26" s="31">
        <f t="shared" ref="D26" si="2">_xlfn.STDEV.P(D16:D25)</f>
        <v>42.012022088921164</v>
      </c>
      <c r="E26" s="31">
        <f t="shared" ref="E26" si="3">_xlfn.STDEV.P(E16:E25)</f>
        <v>13.645878498652991</v>
      </c>
      <c r="F26" s="31">
        <f t="shared" ref="F26" si="4">_xlfn.STDEV.P(F16:F25)</f>
        <v>8.8817841970012523E-16</v>
      </c>
      <c r="G26" s="31">
        <f t="shared" ref="G26" si="5">_xlfn.STDEV.P(G16:G25)</f>
        <v>21.339165869358624</v>
      </c>
      <c r="H26" s="31">
        <f t="shared" ref="H26" si="6">_xlfn.STDEV.P(H16:H25)</f>
        <v>10.514751542475933</v>
      </c>
      <c r="I26" s="31">
        <f t="shared" ref="I26" si="7">_xlfn.STDEV.P(I16:I25)</f>
        <v>4.4226688774991958</v>
      </c>
      <c r="J26" s="31">
        <f t="shared" ref="J26" si="8">_xlfn.STDEV.P(J16:J25)</f>
        <v>0.11999999999999995</v>
      </c>
      <c r="K26" s="31">
        <f t="shared" ref="K26" si="9">_xlfn.STDEV.P(K16:K25)</f>
        <v>67.265221325734146</v>
      </c>
      <c r="L26" s="31">
        <f t="shared" ref="L26" si="10">_xlfn.STDEV.P(L16:L25)</f>
        <v>4.2532340636273478</v>
      </c>
      <c r="M26" s="31">
        <f t="shared" ref="M26" si="11">_xlfn.STDEV.P(M16:M25)</f>
        <v>4.9839743177508451</v>
      </c>
      <c r="N26" s="31">
        <f t="shared" ref="N26" si="12">_xlfn.STDEV.P(N16:N25)</f>
        <v>6.000000000000006E-2</v>
      </c>
      <c r="O26" s="31">
        <f t="shared" ref="O26" si="13">_xlfn.STDEV.P(O16:O25)</f>
        <v>52.342716780847361</v>
      </c>
      <c r="P26" s="31">
        <f t="shared" ref="P26" si="14">_xlfn.STDEV.P(P16:P25)</f>
        <v>9.937806599043876</v>
      </c>
      <c r="Q26" s="31">
        <f t="shared" ref="Q26" si="15">_xlfn.STDEV.P(Q16:Q25)</f>
        <v>13.592645070036957</v>
      </c>
      <c r="R26" s="36">
        <f t="shared" ref="R26" si="16">_xlfn.STDEV.P(R16:R25)</f>
        <v>5.3851648071344939E-2</v>
      </c>
    </row>
    <row r="27" spans="2:24" s="18" customFormat="1" ht="15.75" thickBot="1" x14ac:dyDescent="0.3">
      <c r="B27" s="11" t="s">
        <v>70</v>
      </c>
      <c r="C27" s="39">
        <f>AVERAGE(C16:C25)</f>
        <v>204.4</v>
      </c>
      <c r="D27" s="39">
        <f t="shared" ref="D27:R27" si="17">AVERAGE(D16:D25)</f>
        <v>91.3</v>
      </c>
      <c r="E27" s="39">
        <f t="shared" si="17"/>
        <v>92.7</v>
      </c>
      <c r="F27" s="39">
        <f t="shared" si="17"/>
        <v>4.6000000000000005</v>
      </c>
      <c r="G27" s="39">
        <f t="shared" si="17"/>
        <v>230.2</v>
      </c>
      <c r="H27" s="39">
        <f t="shared" si="17"/>
        <v>25.2</v>
      </c>
      <c r="I27" s="39">
        <f t="shared" si="17"/>
        <v>23.2</v>
      </c>
      <c r="J27" s="39">
        <f t="shared" si="17"/>
        <v>3.96</v>
      </c>
      <c r="K27" s="39">
        <f t="shared" si="17"/>
        <v>270.7</v>
      </c>
      <c r="L27" s="39">
        <f t="shared" si="17"/>
        <v>27.1</v>
      </c>
      <c r="M27" s="39">
        <f t="shared" si="17"/>
        <v>33.4</v>
      </c>
      <c r="N27" s="39">
        <f t="shared" si="17"/>
        <v>4.12</v>
      </c>
      <c r="O27" s="39">
        <f t="shared" si="17"/>
        <v>312.2</v>
      </c>
      <c r="P27" s="39">
        <f t="shared" si="17"/>
        <v>40.799999999999997</v>
      </c>
      <c r="Q27" s="39">
        <f t="shared" si="17"/>
        <v>47.8</v>
      </c>
      <c r="R27" s="50">
        <f t="shared" si="17"/>
        <v>4.01</v>
      </c>
    </row>
    <row r="28" spans="2:24" s="18" customFormat="1" ht="15.75" thickTop="1" x14ac:dyDescent="0.25">
      <c r="B28" s="7" t="s">
        <v>29</v>
      </c>
      <c r="C28" s="28">
        <v>215</v>
      </c>
      <c r="D28" s="28">
        <v>213</v>
      </c>
      <c r="E28" s="28">
        <v>319</v>
      </c>
      <c r="F28" s="35">
        <v>5.8</v>
      </c>
      <c r="G28" s="28">
        <v>224</v>
      </c>
      <c r="H28" s="28">
        <v>34</v>
      </c>
      <c r="I28" s="28">
        <v>42</v>
      </c>
      <c r="J28" s="35">
        <v>4.0999999999999996</v>
      </c>
      <c r="K28" s="28">
        <v>259</v>
      </c>
      <c r="L28" s="28">
        <v>34</v>
      </c>
      <c r="M28" s="28">
        <v>42</v>
      </c>
      <c r="N28" s="35">
        <v>4.0999999999999996</v>
      </c>
      <c r="O28" s="28">
        <v>198</v>
      </c>
      <c r="P28" s="28">
        <v>51</v>
      </c>
      <c r="Q28" s="28">
        <v>64</v>
      </c>
      <c r="R28" s="35">
        <v>4.0999999999999996</v>
      </c>
    </row>
    <row r="29" spans="2:24" s="18" customFormat="1" x14ac:dyDescent="0.25">
      <c r="B29" s="10" t="s">
        <v>30</v>
      </c>
      <c r="C29" s="27">
        <v>218</v>
      </c>
      <c r="D29" s="27">
        <v>185</v>
      </c>
      <c r="E29" s="27">
        <v>268</v>
      </c>
      <c r="F29" s="34">
        <v>5.6</v>
      </c>
      <c r="G29" s="29">
        <v>272</v>
      </c>
      <c r="H29" s="29">
        <v>35</v>
      </c>
      <c r="I29" s="29">
        <v>44</v>
      </c>
      <c r="J29" s="34">
        <v>4.0999999999999996</v>
      </c>
      <c r="K29" s="29">
        <v>381</v>
      </c>
      <c r="L29" s="29">
        <v>52</v>
      </c>
      <c r="M29" s="29">
        <v>63</v>
      </c>
      <c r="N29" s="34">
        <v>4.0999999999999996</v>
      </c>
      <c r="O29" s="29">
        <v>189</v>
      </c>
      <c r="P29" s="29">
        <v>48</v>
      </c>
      <c r="Q29" s="29">
        <v>56</v>
      </c>
      <c r="R29" s="34">
        <v>4.3</v>
      </c>
    </row>
    <row r="30" spans="2:24" s="18" customFormat="1" x14ac:dyDescent="0.25">
      <c r="B30" s="7" t="s">
        <v>31</v>
      </c>
      <c r="C30" s="28">
        <v>241</v>
      </c>
      <c r="D30" s="28">
        <v>189</v>
      </c>
      <c r="E30" s="28">
        <v>249</v>
      </c>
      <c r="F30" s="35">
        <v>5.6</v>
      </c>
      <c r="G30" s="30">
        <v>314</v>
      </c>
      <c r="H30" s="30">
        <v>45</v>
      </c>
      <c r="I30" s="30">
        <v>62</v>
      </c>
      <c r="J30" s="35">
        <v>4.0999999999999996</v>
      </c>
      <c r="K30" s="30">
        <v>286</v>
      </c>
      <c r="L30" s="30">
        <v>35</v>
      </c>
      <c r="M30" s="30">
        <v>42</v>
      </c>
      <c r="N30" s="35">
        <v>4.0999999999999996</v>
      </c>
      <c r="O30" s="30">
        <v>280</v>
      </c>
      <c r="P30" s="30">
        <v>78</v>
      </c>
      <c r="Q30" s="30">
        <v>81</v>
      </c>
      <c r="R30" s="35">
        <v>4.0999999999999996</v>
      </c>
      <c r="T30" s="98" t="s">
        <v>101</v>
      </c>
      <c r="U30" s="99"/>
      <c r="V30" s="99"/>
      <c r="W30" s="99"/>
      <c r="X30" s="100"/>
    </row>
    <row r="31" spans="2:24" s="18" customFormat="1" x14ac:dyDescent="0.25">
      <c r="B31" s="10" t="s">
        <v>32</v>
      </c>
      <c r="C31" s="27">
        <v>175</v>
      </c>
      <c r="D31" s="27">
        <v>215</v>
      </c>
      <c r="E31" s="27">
        <v>212</v>
      </c>
      <c r="F31" s="34">
        <v>5.6</v>
      </c>
      <c r="G31" s="29">
        <v>243</v>
      </c>
      <c r="H31" s="29">
        <v>53</v>
      </c>
      <c r="I31" s="29">
        <v>59</v>
      </c>
      <c r="J31" s="34">
        <v>4.0999999999999996</v>
      </c>
      <c r="K31" s="29">
        <v>398</v>
      </c>
      <c r="L31" s="29">
        <v>50</v>
      </c>
      <c r="M31" s="29">
        <v>57</v>
      </c>
      <c r="N31" s="34">
        <v>4.0999999999999996</v>
      </c>
      <c r="O31" s="29">
        <v>289</v>
      </c>
      <c r="P31" s="29">
        <v>95</v>
      </c>
      <c r="Q31" s="29">
        <v>83</v>
      </c>
      <c r="R31" s="34">
        <v>4.0999999999999996</v>
      </c>
      <c r="T31" s="45" t="s">
        <v>109</v>
      </c>
      <c r="U31" s="46" t="s">
        <v>0</v>
      </c>
      <c r="V31" s="46" t="s">
        <v>1</v>
      </c>
      <c r="W31" s="46" t="s">
        <v>2</v>
      </c>
      <c r="X31" s="47" t="s">
        <v>3</v>
      </c>
    </row>
    <row r="32" spans="2:24" s="18" customFormat="1" x14ac:dyDescent="0.25">
      <c r="B32" s="7" t="s">
        <v>33</v>
      </c>
      <c r="C32" s="28">
        <v>199</v>
      </c>
      <c r="D32" s="28">
        <v>193</v>
      </c>
      <c r="E32" s="28">
        <v>259</v>
      </c>
      <c r="F32" s="34">
        <v>5.6</v>
      </c>
      <c r="G32" s="30">
        <v>263</v>
      </c>
      <c r="H32" s="30">
        <v>36</v>
      </c>
      <c r="I32" s="30">
        <v>48</v>
      </c>
      <c r="J32" s="35">
        <v>4.0999999999999996</v>
      </c>
      <c r="K32" s="30">
        <v>447</v>
      </c>
      <c r="L32" s="30">
        <v>34</v>
      </c>
      <c r="M32" s="30">
        <v>41</v>
      </c>
      <c r="N32" s="35">
        <v>4.0999999999999996</v>
      </c>
      <c r="O32" s="30">
        <v>451</v>
      </c>
      <c r="P32" s="30">
        <v>97</v>
      </c>
      <c r="Q32" s="30">
        <v>121</v>
      </c>
      <c r="R32" s="35">
        <v>4.0999999999999996</v>
      </c>
      <c r="T32" s="43" t="s">
        <v>0</v>
      </c>
      <c r="U32" s="58">
        <f>_xlfn.T.TEST(E28:E37,E28:E37,2,3)</f>
        <v>1</v>
      </c>
      <c r="V32" s="40"/>
      <c r="W32" s="40"/>
      <c r="X32" s="48"/>
    </row>
    <row r="33" spans="2:24" s="18" customFormat="1" x14ac:dyDescent="0.25">
      <c r="B33" s="10" t="s">
        <v>34</v>
      </c>
      <c r="C33" s="27">
        <v>229</v>
      </c>
      <c r="D33" s="27">
        <v>181</v>
      </c>
      <c r="E33" s="27">
        <v>225</v>
      </c>
      <c r="F33" s="34">
        <v>5.6</v>
      </c>
      <c r="G33" s="29">
        <v>247</v>
      </c>
      <c r="H33" s="29">
        <v>54</v>
      </c>
      <c r="I33" s="29">
        <v>67</v>
      </c>
      <c r="J33" s="34">
        <v>4.0999999999999996</v>
      </c>
      <c r="K33" s="29">
        <v>216</v>
      </c>
      <c r="L33" s="29">
        <v>40</v>
      </c>
      <c r="M33" s="29">
        <v>46</v>
      </c>
      <c r="N33" s="34">
        <v>4.0999999999999996</v>
      </c>
      <c r="O33" s="29">
        <v>270</v>
      </c>
      <c r="P33" s="29">
        <v>69</v>
      </c>
      <c r="Q33" s="29">
        <v>82</v>
      </c>
      <c r="R33" s="34">
        <v>4.0999999999999996</v>
      </c>
      <c r="T33" s="42" t="s">
        <v>1</v>
      </c>
      <c r="U33" s="62">
        <f>_xlfn.T.TEST(I28:I37,E28:E37,2,3)</f>
        <v>2.4732415702995885E-9</v>
      </c>
      <c r="V33" s="57">
        <v>1</v>
      </c>
      <c r="W33" s="41"/>
      <c r="X33" s="49"/>
    </row>
    <row r="34" spans="2:24" s="18" customFormat="1" x14ac:dyDescent="0.25">
      <c r="B34" s="7" t="s">
        <v>35</v>
      </c>
      <c r="C34" s="28">
        <v>262</v>
      </c>
      <c r="D34" s="28">
        <v>214</v>
      </c>
      <c r="E34" s="28">
        <v>293</v>
      </c>
      <c r="F34" s="34">
        <v>5.6</v>
      </c>
      <c r="G34" s="30">
        <v>227</v>
      </c>
      <c r="H34" s="30">
        <v>36</v>
      </c>
      <c r="I34" s="30">
        <v>55</v>
      </c>
      <c r="J34" s="35">
        <v>4.0999999999999996</v>
      </c>
      <c r="K34" s="30">
        <v>346</v>
      </c>
      <c r="L34" s="30">
        <v>35</v>
      </c>
      <c r="M34" s="30">
        <v>45</v>
      </c>
      <c r="N34" s="35">
        <v>4.0999999999999996</v>
      </c>
      <c r="O34" s="30">
        <v>337</v>
      </c>
      <c r="P34" s="30">
        <v>47</v>
      </c>
      <c r="Q34" s="30">
        <v>57</v>
      </c>
      <c r="R34" s="35">
        <v>4.0999999999999996</v>
      </c>
      <c r="T34" s="43" t="s">
        <v>2</v>
      </c>
      <c r="U34" s="61">
        <f>_xlfn.T.TEST(M28:M37,E28:E37,2,3)</f>
        <v>3.4597140344502484E-9</v>
      </c>
      <c r="V34" s="58">
        <f>_xlfn.T.TEST(M28:M37,I28:I37,2,3)</f>
        <v>0.33147962288855271</v>
      </c>
      <c r="W34" s="58">
        <v>1</v>
      </c>
      <c r="X34" s="48"/>
    </row>
    <row r="35" spans="2:24" s="18" customFormat="1" x14ac:dyDescent="0.25">
      <c r="B35" s="10" t="s">
        <v>36</v>
      </c>
      <c r="C35" s="27">
        <v>232</v>
      </c>
      <c r="D35" s="27">
        <v>196</v>
      </c>
      <c r="E35" s="27">
        <v>238</v>
      </c>
      <c r="F35" s="34">
        <v>5.6</v>
      </c>
      <c r="G35" s="29">
        <v>265</v>
      </c>
      <c r="H35" s="29">
        <v>40</v>
      </c>
      <c r="I35" s="29">
        <v>44</v>
      </c>
      <c r="J35" s="34">
        <v>4.0999999999999996</v>
      </c>
      <c r="K35" s="29">
        <v>320</v>
      </c>
      <c r="L35" s="29">
        <v>35</v>
      </c>
      <c r="M35" s="29">
        <v>44</v>
      </c>
      <c r="N35" s="34">
        <v>4.0999999999999996</v>
      </c>
      <c r="O35" s="29">
        <v>200</v>
      </c>
      <c r="P35" s="29">
        <v>50</v>
      </c>
      <c r="Q35" s="29">
        <v>63</v>
      </c>
      <c r="R35" s="34">
        <v>4.0999999999999996</v>
      </c>
      <c r="T35" s="44" t="s">
        <v>3</v>
      </c>
      <c r="U35" s="60">
        <f>_xlfn.T.TEST(Q28:Q37,E28:E37,2,3)</f>
        <v>3.6513465731766693E-10</v>
      </c>
      <c r="V35" s="60">
        <f>_xlfn.T.TEST(Q28:Q37,I28:I37,2,3)</f>
        <v>2.9784754535783779E-3</v>
      </c>
      <c r="W35" s="60">
        <f>_xlfn.T.TEST(Q28:Q37,M28:M37,2,3)</f>
        <v>1.0631081150449216E-3</v>
      </c>
      <c r="X35" s="59">
        <v>1</v>
      </c>
    </row>
    <row r="36" spans="2:24" s="18" customFormat="1" x14ac:dyDescent="0.25">
      <c r="B36" s="7" t="s">
        <v>37</v>
      </c>
      <c r="C36" s="28">
        <v>213</v>
      </c>
      <c r="D36" s="28">
        <v>193</v>
      </c>
      <c r="E36" s="28">
        <v>250</v>
      </c>
      <c r="F36" s="35">
        <v>5.7</v>
      </c>
      <c r="G36" s="30">
        <v>290</v>
      </c>
      <c r="H36" s="30">
        <v>50</v>
      </c>
      <c r="I36" s="30">
        <v>50</v>
      </c>
      <c r="J36" s="35">
        <v>4.0999999999999996</v>
      </c>
      <c r="K36" s="30">
        <v>243</v>
      </c>
      <c r="L36" s="30">
        <v>40</v>
      </c>
      <c r="M36" s="30">
        <v>48</v>
      </c>
      <c r="N36" s="35">
        <v>4.0999999999999996</v>
      </c>
      <c r="O36" s="30">
        <v>249</v>
      </c>
      <c r="P36" s="30">
        <v>62</v>
      </c>
      <c r="Q36" s="30">
        <v>70</v>
      </c>
      <c r="R36" s="35">
        <v>4.0999999999999996</v>
      </c>
    </row>
    <row r="37" spans="2:24" s="18" customFormat="1" x14ac:dyDescent="0.25">
      <c r="B37" s="10" t="s">
        <v>38</v>
      </c>
      <c r="C37" s="27">
        <v>214</v>
      </c>
      <c r="D37" s="27">
        <v>193</v>
      </c>
      <c r="E37" s="27">
        <v>226</v>
      </c>
      <c r="F37" s="34">
        <v>5.6</v>
      </c>
      <c r="G37" s="29">
        <v>231</v>
      </c>
      <c r="H37" s="29">
        <v>38</v>
      </c>
      <c r="I37" s="29">
        <v>43</v>
      </c>
      <c r="J37" s="34">
        <v>4.0999999999999996</v>
      </c>
      <c r="K37" s="29">
        <v>258</v>
      </c>
      <c r="L37" s="29">
        <v>38</v>
      </c>
      <c r="M37" s="29">
        <v>50</v>
      </c>
      <c r="N37" s="34">
        <v>4.0999999999999996</v>
      </c>
      <c r="O37" s="29">
        <v>280</v>
      </c>
      <c r="P37" s="29">
        <v>72</v>
      </c>
      <c r="Q37" s="29">
        <v>80</v>
      </c>
      <c r="R37" s="34">
        <v>4.0999999999999996</v>
      </c>
    </row>
    <row r="38" spans="2:24" s="18" customFormat="1" x14ac:dyDescent="0.25">
      <c r="B38" s="9" t="s">
        <v>69</v>
      </c>
      <c r="C38" s="31">
        <f>_xlfn.STDEV.P(C28:C37)</f>
        <v>22.382135733660448</v>
      </c>
      <c r="D38" s="31">
        <f t="shared" ref="D38" si="18">_xlfn.STDEV.P(D28:D37)</f>
        <v>11.754148203932091</v>
      </c>
      <c r="E38" s="31">
        <f t="shared" ref="E38" si="19">_xlfn.STDEV.P(E28:E37)</f>
        <v>31.069116498542407</v>
      </c>
      <c r="F38" s="31">
        <f t="shared" ref="F38" si="20">_xlfn.STDEV.P(F28:F37)</f>
        <v>6.4031242374328598E-2</v>
      </c>
      <c r="G38" s="31">
        <f t="shared" ref="G38" si="21">_xlfn.STDEV.P(G28:G37)</f>
        <v>27.60507199773259</v>
      </c>
      <c r="H38" s="31">
        <f t="shared" ref="H38" si="22">_xlfn.STDEV.P(H28:H37)</f>
        <v>7.3681748079154579</v>
      </c>
      <c r="I38" s="31">
        <f t="shared" ref="I38" si="23">_xlfn.STDEV.P(I28:I37)</f>
        <v>8.4166501650003251</v>
      </c>
      <c r="J38" s="31">
        <f t="shared" ref="J38" si="24">_xlfn.STDEV.P(J28:J37)</f>
        <v>8.8817841970012523E-16</v>
      </c>
      <c r="K38" s="31">
        <f t="shared" ref="K38" si="25">_xlfn.STDEV.P(K28:K37)</f>
        <v>72.016942451064935</v>
      </c>
      <c r="L38" s="31">
        <f t="shared" ref="L38" si="26">_xlfn.STDEV.P(L28:L37)</f>
        <v>6.2457985878508762</v>
      </c>
      <c r="M38" s="31">
        <f t="shared" ref="M38" si="27">_xlfn.STDEV.P(M28:M37)</f>
        <v>6.7793805026713168</v>
      </c>
      <c r="N38" s="31">
        <f t="shared" ref="N38" si="28">_xlfn.STDEV.P(N28:N37)</f>
        <v>8.8817841970012523E-16</v>
      </c>
      <c r="O38" s="31">
        <f>_xlfn.STDEV.P(O28:O37)</f>
        <v>73.967628054440141</v>
      </c>
      <c r="P38" s="31">
        <f t="shared" ref="P38" si="29">_xlfn.STDEV.P(P28:P37)</f>
        <v>17.79016582272352</v>
      </c>
      <c r="Q38" s="31">
        <f t="shared" ref="Q38" si="30">_xlfn.STDEV.P(Q28:Q37)</f>
        <v>18.055747007531977</v>
      </c>
      <c r="R38" s="36">
        <f t="shared" ref="R38" si="31">_xlfn.STDEV.P(R28:R37)</f>
        <v>6.000000000000006E-2</v>
      </c>
    </row>
    <row r="39" spans="2:24" s="18" customFormat="1" ht="15.75" thickBot="1" x14ac:dyDescent="0.3">
      <c r="B39" s="11" t="s">
        <v>70</v>
      </c>
      <c r="C39" s="39">
        <f>AVERAGE(C28:C37)</f>
        <v>219.8</v>
      </c>
      <c r="D39" s="39">
        <f t="shared" ref="D39:R39" si="32">AVERAGE(D28:D37)</f>
        <v>197.2</v>
      </c>
      <c r="E39" s="39">
        <f t="shared" si="32"/>
        <v>253.9</v>
      </c>
      <c r="F39" s="39">
        <f t="shared" si="32"/>
        <v>5.6300000000000008</v>
      </c>
      <c r="G39" s="39">
        <f t="shared" si="32"/>
        <v>257.60000000000002</v>
      </c>
      <c r="H39" s="39">
        <f t="shared" si="32"/>
        <v>42.1</v>
      </c>
      <c r="I39" s="39">
        <f t="shared" si="32"/>
        <v>51.4</v>
      </c>
      <c r="J39" s="39">
        <f t="shared" si="32"/>
        <v>4.1000000000000005</v>
      </c>
      <c r="K39" s="39">
        <f t="shared" si="32"/>
        <v>315.39999999999998</v>
      </c>
      <c r="L39" s="39">
        <f t="shared" si="32"/>
        <v>39.299999999999997</v>
      </c>
      <c r="M39" s="39">
        <f t="shared" si="32"/>
        <v>47.8</v>
      </c>
      <c r="N39" s="39">
        <f t="shared" si="32"/>
        <v>4.1000000000000005</v>
      </c>
      <c r="O39" s="39">
        <f t="shared" si="32"/>
        <v>274.3</v>
      </c>
      <c r="P39" s="39">
        <f t="shared" si="32"/>
        <v>66.900000000000006</v>
      </c>
      <c r="Q39" s="39">
        <f t="shared" si="32"/>
        <v>75.7</v>
      </c>
      <c r="R39" s="50">
        <f t="shared" si="32"/>
        <v>4.12</v>
      </c>
    </row>
    <row r="40" spans="2:24" s="18" customFormat="1" ht="15.75" thickTop="1" x14ac:dyDescent="0.25">
      <c r="B40" s="7" t="s">
        <v>39</v>
      </c>
      <c r="C40" s="28">
        <v>204</v>
      </c>
      <c r="D40" s="28">
        <v>1521</v>
      </c>
      <c r="E40" s="28">
        <v>1591</v>
      </c>
      <c r="F40" s="35">
        <v>14.8</v>
      </c>
      <c r="G40" s="38">
        <v>291</v>
      </c>
      <c r="H40" s="38">
        <v>286</v>
      </c>
      <c r="I40" s="38">
        <v>335</v>
      </c>
      <c r="J40" s="35">
        <v>5.4</v>
      </c>
      <c r="K40" s="28">
        <v>200</v>
      </c>
      <c r="L40" s="28">
        <v>177</v>
      </c>
      <c r="M40" s="28">
        <v>175</v>
      </c>
      <c r="N40" s="35">
        <v>4.5</v>
      </c>
      <c r="O40" s="28">
        <v>291</v>
      </c>
      <c r="P40" s="28">
        <v>208</v>
      </c>
      <c r="Q40" s="28">
        <v>245</v>
      </c>
      <c r="R40" s="35">
        <v>5.0999999999999996</v>
      </c>
    </row>
    <row r="41" spans="2:24" s="18" customFormat="1" x14ac:dyDescent="0.25">
      <c r="B41" s="10" t="s">
        <v>40</v>
      </c>
      <c r="C41" s="27">
        <v>218</v>
      </c>
      <c r="D41" s="27">
        <v>1489</v>
      </c>
      <c r="E41" s="27">
        <v>1542</v>
      </c>
      <c r="F41" s="34">
        <v>14.7</v>
      </c>
      <c r="G41" s="29">
        <v>265</v>
      </c>
      <c r="H41" s="29">
        <v>322</v>
      </c>
      <c r="I41" s="29">
        <v>378</v>
      </c>
      <c r="J41" s="34">
        <v>5</v>
      </c>
      <c r="K41" s="29">
        <v>220</v>
      </c>
      <c r="L41" s="29">
        <v>165</v>
      </c>
      <c r="M41" s="29">
        <v>175</v>
      </c>
      <c r="N41" s="34">
        <v>4.5</v>
      </c>
      <c r="O41" s="29">
        <v>295</v>
      </c>
      <c r="P41" s="29">
        <v>230</v>
      </c>
      <c r="Q41" s="29">
        <v>274</v>
      </c>
      <c r="R41" s="34">
        <v>5.0999999999999996</v>
      </c>
    </row>
    <row r="42" spans="2:24" s="18" customFormat="1" x14ac:dyDescent="0.25">
      <c r="B42" s="7" t="s">
        <v>41</v>
      </c>
      <c r="C42" s="28">
        <v>219</v>
      </c>
      <c r="D42" s="28">
        <v>1524</v>
      </c>
      <c r="E42" s="28">
        <v>1578</v>
      </c>
      <c r="F42" s="35">
        <v>14.7</v>
      </c>
      <c r="G42" s="30">
        <v>241</v>
      </c>
      <c r="H42" s="30">
        <v>287</v>
      </c>
      <c r="I42" s="30">
        <v>321</v>
      </c>
      <c r="J42" s="35">
        <v>5</v>
      </c>
      <c r="K42" s="30">
        <v>199</v>
      </c>
      <c r="L42" s="30">
        <v>179</v>
      </c>
      <c r="M42" s="30">
        <v>167</v>
      </c>
      <c r="N42" s="35">
        <v>4.5</v>
      </c>
      <c r="O42" s="30">
        <v>294</v>
      </c>
      <c r="P42" s="30">
        <v>184</v>
      </c>
      <c r="Q42" s="30">
        <v>218</v>
      </c>
      <c r="R42" s="35">
        <v>5.0999999999999996</v>
      </c>
      <c r="T42" s="98" t="s">
        <v>100</v>
      </c>
      <c r="U42" s="99"/>
      <c r="V42" s="99"/>
      <c r="W42" s="99"/>
      <c r="X42" s="100"/>
    </row>
    <row r="43" spans="2:24" s="18" customFormat="1" x14ac:dyDescent="0.25">
      <c r="B43" s="10" t="s">
        <v>42</v>
      </c>
      <c r="C43" s="27">
        <v>296</v>
      </c>
      <c r="D43" s="27">
        <v>1436</v>
      </c>
      <c r="E43" s="27">
        <v>1486</v>
      </c>
      <c r="F43" s="34">
        <v>16.100000000000001</v>
      </c>
      <c r="G43" s="29">
        <v>254</v>
      </c>
      <c r="H43" s="29">
        <v>278</v>
      </c>
      <c r="I43" s="29">
        <v>337</v>
      </c>
      <c r="J43" s="34">
        <v>5</v>
      </c>
      <c r="K43" s="29">
        <v>442</v>
      </c>
      <c r="L43" s="29">
        <v>192</v>
      </c>
      <c r="M43" s="29">
        <v>201</v>
      </c>
      <c r="N43" s="34">
        <v>4.5</v>
      </c>
      <c r="O43" s="29">
        <v>333</v>
      </c>
      <c r="P43" s="29">
        <v>183</v>
      </c>
      <c r="Q43" s="29">
        <v>239</v>
      </c>
      <c r="R43" s="34">
        <v>5</v>
      </c>
      <c r="T43" s="45" t="s">
        <v>109</v>
      </c>
      <c r="U43" s="46" t="s">
        <v>0</v>
      </c>
      <c r="V43" s="46" t="s">
        <v>1</v>
      </c>
      <c r="W43" s="46" t="s">
        <v>2</v>
      </c>
      <c r="X43" s="47" t="s">
        <v>3</v>
      </c>
    </row>
    <row r="44" spans="2:24" s="18" customFormat="1" x14ac:dyDescent="0.25">
      <c r="B44" s="7" t="s">
        <v>43</v>
      </c>
      <c r="C44" s="28">
        <v>208</v>
      </c>
      <c r="D44" s="28">
        <v>1436</v>
      </c>
      <c r="E44" s="28">
        <v>1459</v>
      </c>
      <c r="F44" s="35">
        <v>14.7</v>
      </c>
      <c r="G44" s="30">
        <v>221</v>
      </c>
      <c r="H44" s="30">
        <v>311</v>
      </c>
      <c r="I44" s="30">
        <v>328</v>
      </c>
      <c r="J44" s="35">
        <v>5</v>
      </c>
      <c r="K44" s="30">
        <v>212</v>
      </c>
      <c r="L44" s="30">
        <v>166</v>
      </c>
      <c r="M44" s="30">
        <v>162</v>
      </c>
      <c r="N44" s="35">
        <v>4.5</v>
      </c>
      <c r="O44" s="30">
        <v>352</v>
      </c>
      <c r="P44" s="30">
        <v>194</v>
      </c>
      <c r="Q44" s="30">
        <v>252</v>
      </c>
      <c r="R44" s="35">
        <v>5</v>
      </c>
      <c r="T44" s="43" t="s">
        <v>0</v>
      </c>
      <c r="U44" s="58">
        <f>_xlfn.T.TEST(E40:E49,E40:E49,2,3)</f>
        <v>1</v>
      </c>
      <c r="V44" s="40"/>
      <c r="W44" s="40"/>
      <c r="X44" s="48"/>
    </row>
    <row r="45" spans="2:24" s="18" customFormat="1" x14ac:dyDescent="0.25">
      <c r="B45" s="10" t="s">
        <v>44</v>
      </c>
      <c r="C45" s="27">
        <v>231</v>
      </c>
      <c r="D45" s="27">
        <v>1658</v>
      </c>
      <c r="E45" s="27">
        <v>1716</v>
      </c>
      <c r="F45" s="34">
        <v>14.7</v>
      </c>
      <c r="G45" s="29">
        <v>281</v>
      </c>
      <c r="H45" s="29">
        <v>283</v>
      </c>
      <c r="I45" s="29">
        <v>371</v>
      </c>
      <c r="J45" s="34">
        <v>5</v>
      </c>
      <c r="K45" s="29">
        <v>417</v>
      </c>
      <c r="L45" s="29">
        <v>175</v>
      </c>
      <c r="M45" s="29">
        <v>183</v>
      </c>
      <c r="N45" s="34">
        <v>4.5</v>
      </c>
      <c r="O45" s="29">
        <v>338</v>
      </c>
      <c r="P45" s="29">
        <v>183</v>
      </c>
      <c r="Q45" s="29">
        <v>227</v>
      </c>
      <c r="R45" s="34">
        <v>5</v>
      </c>
      <c r="T45" s="42" t="s">
        <v>1</v>
      </c>
      <c r="U45" s="62">
        <f>_xlfn.T.TEST(I40:I49,E40:E49,2,3)</f>
        <v>3.4724289954673037E-14</v>
      </c>
      <c r="V45" s="57">
        <v>1</v>
      </c>
      <c r="W45" s="41"/>
      <c r="X45" s="49"/>
    </row>
    <row r="46" spans="2:24" s="18" customFormat="1" x14ac:dyDescent="0.25">
      <c r="B46" s="7" t="s">
        <v>45</v>
      </c>
      <c r="C46" s="28">
        <v>215</v>
      </c>
      <c r="D46" s="28">
        <v>1499</v>
      </c>
      <c r="E46" s="28">
        <v>1552</v>
      </c>
      <c r="F46" s="35">
        <v>14.7</v>
      </c>
      <c r="G46" s="30">
        <v>231</v>
      </c>
      <c r="H46" s="30">
        <v>290</v>
      </c>
      <c r="I46" s="30">
        <v>322</v>
      </c>
      <c r="J46" s="35">
        <v>5</v>
      </c>
      <c r="K46" s="30">
        <v>210</v>
      </c>
      <c r="L46" s="30">
        <v>148</v>
      </c>
      <c r="M46" s="30">
        <v>170</v>
      </c>
      <c r="N46" s="35">
        <v>4.5</v>
      </c>
      <c r="O46" s="30">
        <v>334</v>
      </c>
      <c r="P46" s="30">
        <v>183</v>
      </c>
      <c r="Q46" s="30">
        <v>230</v>
      </c>
      <c r="R46" s="35">
        <v>5.0999999999999996</v>
      </c>
      <c r="T46" s="43" t="s">
        <v>2</v>
      </c>
      <c r="U46" s="61">
        <f>_xlfn.T.TEST(M40:M49,E40:E49,2,3)</f>
        <v>9.4381847102067468E-14</v>
      </c>
      <c r="V46" s="61">
        <f>_xlfn.T.TEST(M40:M49,I40:I49,2,3)</f>
        <v>1.1438919743702349E-12</v>
      </c>
      <c r="W46" s="58">
        <v>1</v>
      </c>
      <c r="X46" s="48"/>
    </row>
    <row r="47" spans="2:24" s="18" customFormat="1" x14ac:dyDescent="0.25">
      <c r="B47" s="10" t="s">
        <v>46</v>
      </c>
      <c r="C47" s="27">
        <v>220</v>
      </c>
      <c r="D47" s="27">
        <v>1478</v>
      </c>
      <c r="E47" s="27">
        <v>1550</v>
      </c>
      <c r="F47" s="34">
        <v>14.8</v>
      </c>
      <c r="G47" s="29">
        <v>221</v>
      </c>
      <c r="H47" s="29">
        <v>303</v>
      </c>
      <c r="I47" s="29">
        <v>341</v>
      </c>
      <c r="J47" s="34">
        <v>5</v>
      </c>
      <c r="K47" s="29">
        <v>240</v>
      </c>
      <c r="L47" s="29">
        <v>174</v>
      </c>
      <c r="M47" s="29">
        <v>177</v>
      </c>
      <c r="N47" s="34">
        <v>4.5</v>
      </c>
      <c r="O47" s="29">
        <v>333</v>
      </c>
      <c r="P47" s="29">
        <v>226</v>
      </c>
      <c r="Q47" s="29">
        <v>268</v>
      </c>
      <c r="R47" s="34">
        <v>5.0999999999999996</v>
      </c>
      <c r="T47" s="44" t="s">
        <v>3</v>
      </c>
      <c r="U47" s="60">
        <f>_xlfn.T.TEST(Q40:Q49,E40:E49,2,3)</f>
        <v>2.5196467105890709E-14</v>
      </c>
      <c r="V47" s="60">
        <f>_xlfn.T.TEST(Q40:Q49,I40:I49,2,3)</f>
        <v>6.7669282505252787E-10</v>
      </c>
      <c r="W47" s="60">
        <f>_xlfn.T.TEST(Q40:Q49,M40:M49,2,3)</f>
        <v>5.7141120824891268E-8</v>
      </c>
      <c r="X47" s="59">
        <v>1</v>
      </c>
    </row>
    <row r="48" spans="2:24" s="18" customFormat="1" x14ac:dyDescent="0.25">
      <c r="B48" s="7" t="s">
        <v>47</v>
      </c>
      <c r="C48" s="28">
        <v>209</v>
      </c>
      <c r="D48" s="28">
        <v>1501</v>
      </c>
      <c r="E48" s="28">
        <v>1561</v>
      </c>
      <c r="F48" s="35">
        <v>14.7</v>
      </c>
      <c r="G48" s="30">
        <v>280</v>
      </c>
      <c r="H48" s="30">
        <v>299</v>
      </c>
      <c r="I48" s="30">
        <v>357</v>
      </c>
      <c r="J48" s="35">
        <v>5</v>
      </c>
      <c r="K48" s="30">
        <v>234</v>
      </c>
      <c r="L48" s="30">
        <v>156</v>
      </c>
      <c r="M48" s="30">
        <v>180</v>
      </c>
      <c r="N48" s="35">
        <v>4.5</v>
      </c>
      <c r="O48" s="30">
        <v>284</v>
      </c>
      <c r="P48" s="30">
        <v>208</v>
      </c>
      <c r="Q48" s="30">
        <v>250</v>
      </c>
      <c r="R48" s="34">
        <v>5.0999999999999996</v>
      </c>
    </row>
    <row r="49" spans="2:24" s="18" customFormat="1" x14ac:dyDescent="0.25">
      <c r="B49" s="10" t="s">
        <v>48</v>
      </c>
      <c r="C49" s="27">
        <v>208</v>
      </c>
      <c r="D49" s="27">
        <v>1538</v>
      </c>
      <c r="E49" s="27">
        <v>1584</v>
      </c>
      <c r="F49" s="34">
        <v>14.7</v>
      </c>
      <c r="G49" s="29">
        <v>243</v>
      </c>
      <c r="H49" s="29">
        <v>310</v>
      </c>
      <c r="I49" s="29">
        <v>355</v>
      </c>
      <c r="J49" s="34">
        <v>5</v>
      </c>
      <c r="K49" s="29">
        <v>264</v>
      </c>
      <c r="L49" s="29">
        <v>166</v>
      </c>
      <c r="M49" s="29">
        <v>166</v>
      </c>
      <c r="N49" s="34">
        <v>4.5</v>
      </c>
      <c r="O49" s="29">
        <v>357</v>
      </c>
      <c r="P49" s="29">
        <v>183</v>
      </c>
      <c r="Q49" s="29">
        <v>228</v>
      </c>
      <c r="R49" s="34">
        <v>5</v>
      </c>
    </row>
    <row r="50" spans="2:24" s="18" customFormat="1" x14ac:dyDescent="0.25">
      <c r="B50" s="9" t="s">
        <v>69</v>
      </c>
      <c r="C50" s="31">
        <f>_xlfn.STDEV.P(C40:C49)</f>
        <v>25.521755425518833</v>
      </c>
      <c r="D50" s="31">
        <f t="shared" ref="D50" si="33">_xlfn.STDEV.P(D40:D49)</f>
        <v>59.652326023383196</v>
      </c>
      <c r="E50" s="31">
        <f t="shared" ref="E50" si="34">_xlfn.STDEV.P(E40:E49)</f>
        <v>65.05912695387174</v>
      </c>
      <c r="F50" s="31">
        <f t="shared" ref="F50" si="35">_xlfn.STDEV.P(F40:F49)</f>
        <v>0.4152107898405345</v>
      </c>
      <c r="G50" s="31">
        <f t="shared" ref="G50" si="36">_xlfn.STDEV.P(G40:G49)</f>
        <v>24.243762084297064</v>
      </c>
      <c r="H50" s="31">
        <f t="shared" ref="H50" si="37">_xlfn.STDEV.P(H40:H49)</f>
        <v>13.626811806141596</v>
      </c>
      <c r="I50" s="31">
        <f t="shared" ref="I50" si="38">_xlfn.STDEV.P(I40:I49)</f>
        <v>18.922209173349714</v>
      </c>
      <c r="J50" s="31">
        <f t="shared" ref="J50" si="39">_xlfn.STDEV.P(J40:J49)</f>
        <v>0.12000000000000006</v>
      </c>
      <c r="K50" s="31">
        <f t="shared" ref="K50" si="40">_xlfn.STDEV.P(K40:K49)</f>
        <v>85.114981055041071</v>
      </c>
      <c r="L50" s="31">
        <f t="shared" ref="L50" si="41">_xlfn.STDEV.P(L40:L49)</f>
        <v>11.796609682446903</v>
      </c>
      <c r="M50" s="31">
        <f t="shared" ref="M50" si="42">_xlfn.STDEV.P(M40:M49)</f>
        <v>10.50904372433572</v>
      </c>
      <c r="N50" s="31">
        <f t="shared" ref="N50" si="43">_xlfn.STDEV.P(N40:N49)</f>
        <v>0</v>
      </c>
      <c r="O50" s="31">
        <f>_xlfn.STDEV.P(O40:O49)</f>
        <v>25.839698140651723</v>
      </c>
      <c r="P50" s="31">
        <f t="shared" ref="P50" si="44">_xlfn.STDEV.P(P40:P49)</f>
        <v>17.662389419328292</v>
      </c>
      <c r="Q50" s="31">
        <f t="shared" ref="Q50" si="45">_xlfn.STDEV.P(Q40:Q49)</f>
        <v>17.351945135920641</v>
      </c>
      <c r="R50" s="36">
        <f t="shared" ref="R50" si="46">_xlfn.STDEV.P(R40:R49)</f>
        <v>4.8989794855663391E-2</v>
      </c>
    </row>
    <row r="51" spans="2:24" s="18" customFormat="1" ht="15.75" thickBot="1" x14ac:dyDescent="0.3">
      <c r="B51" s="11" t="s">
        <v>70</v>
      </c>
      <c r="C51" s="39">
        <f>AVERAGE(C40:C49)</f>
        <v>222.8</v>
      </c>
      <c r="D51" s="39">
        <f t="shared" ref="D51:R51" si="47">AVERAGE(D40:D49)</f>
        <v>1508</v>
      </c>
      <c r="E51" s="39">
        <f t="shared" si="47"/>
        <v>1561.9</v>
      </c>
      <c r="F51" s="39">
        <f t="shared" si="47"/>
        <v>14.86</v>
      </c>
      <c r="G51" s="39">
        <f t="shared" si="47"/>
        <v>252.8</v>
      </c>
      <c r="H51" s="39">
        <f t="shared" si="47"/>
        <v>296.89999999999998</v>
      </c>
      <c r="I51" s="39">
        <f t="shared" si="47"/>
        <v>344.5</v>
      </c>
      <c r="J51" s="39">
        <f t="shared" si="47"/>
        <v>5.04</v>
      </c>
      <c r="K51" s="39">
        <f t="shared" si="47"/>
        <v>263.8</v>
      </c>
      <c r="L51" s="39">
        <f t="shared" si="47"/>
        <v>169.8</v>
      </c>
      <c r="M51" s="39">
        <f t="shared" si="47"/>
        <v>175.6</v>
      </c>
      <c r="N51" s="39">
        <f t="shared" si="47"/>
        <v>4.5</v>
      </c>
      <c r="O51" s="39">
        <f t="shared" si="47"/>
        <v>321.10000000000002</v>
      </c>
      <c r="P51" s="39">
        <f t="shared" si="47"/>
        <v>198.2</v>
      </c>
      <c r="Q51" s="39">
        <f t="shared" si="47"/>
        <v>243.1</v>
      </c>
      <c r="R51" s="50">
        <f t="shared" si="47"/>
        <v>5.0600000000000005</v>
      </c>
    </row>
    <row r="52" spans="2:24" s="18" customFormat="1" ht="15.75" thickTop="1" x14ac:dyDescent="0.25">
      <c r="B52" s="7" t="s">
        <v>49</v>
      </c>
      <c r="C52" s="28">
        <v>1937</v>
      </c>
      <c r="D52" s="28">
        <v>11471</v>
      </c>
      <c r="E52" s="28">
        <v>13356</v>
      </c>
      <c r="F52" s="35">
        <v>114</v>
      </c>
      <c r="G52" s="28">
        <v>292</v>
      </c>
      <c r="H52" s="28">
        <v>2430</v>
      </c>
      <c r="I52" s="28">
        <v>2520</v>
      </c>
      <c r="J52" s="35">
        <v>13.6</v>
      </c>
      <c r="K52" s="28">
        <v>539</v>
      </c>
      <c r="L52" s="28">
        <v>33505</v>
      </c>
      <c r="M52" s="28">
        <v>33880</v>
      </c>
      <c r="N52" s="35">
        <v>8.5</v>
      </c>
      <c r="O52" s="28">
        <v>323</v>
      </c>
      <c r="P52" s="28">
        <v>1544</v>
      </c>
      <c r="Q52" s="28">
        <v>1750</v>
      </c>
      <c r="R52" s="35">
        <v>14</v>
      </c>
    </row>
    <row r="53" spans="2:24" s="18" customFormat="1" x14ac:dyDescent="0.25">
      <c r="B53" s="10" t="s">
        <v>50</v>
      </c>
      <c r="C53" s="27">
        <v>1121</v>
      </c>
      <c r="D53" s="27">
        <v>11847</v>
      </c>
      <c r="E53" s="27">
        <v>13845</v>
      </c>
      <c r="F53" s="34">
        <v>115</v>
      </c>
      <c r="G53" s="29">
        <v>316</v>
      </c>
      <c r="H53" s="29">
        <v>2685</v>
      </c>
      <c r="I53" s="29">
        <v>2730</v>
      </c>
      <c r="J53" s="34">
        <v>13.6</v>
      </c>
      <c r="K53" s="29">
        <v>202</v>
      </c>
      <c r="L53" s="29">
        <v>29418</v>
      </c>
      <c r="M53" s="29">
        <v>29600</v>
      </c>
      <c r="N53" s="34">
        <v>8.3000000000000007</v>
      </c>
      <c r="O53" s="29">
        <v>202</v>
      </c>
      <c r="P53" s="29">
        <v>1471</v>
      </c>
      <c r="Q53" s="29">
        <v>1640</v>
      </c>
      <c r="R53" s="37">
        <v>13.8</v>
      </c>
    </row>
    <row r="54" spans="2:24" s="18" customFormat="1" x14ac:dyDescent="0.25">
      <c r="B54" s="7" t="s">
        <v>51</v>
      </c>
      <c r="C54" s="28">
        <v>952</v>
      </c>
      <c r="D54" s="28">
        <v>11584</v>
      </c>
      <c r="E54" s="28">
        <v>13430</v>
      </c>
      <c r="F54" s="35">
        <v>115</v>
      </c>
      <c r="G54" s="30">
        <v>304</v>
      </c>
      <c r="H54" s="30">
        <v>2700</v>
      </c>
      <c r="I54" s="30">
        <v>2750</v>
      </c>
      <c r="J54" s="35">
        <v>13.8</v>
      </c>
      <c r="K54" s="30">
        <v>221</v>
      </c>
      <c r="L54" s="30">
        <v>30873</v>
      </c>
      <c r="M54" s="30">
        <v>30950</v>
      </c>
      <c r="N54" s="35">
        <v>8.4</v>
      </c>
      <c r="O54" s="30">
        <v>436</v>
      </c>
      <c r="P54" s="30">
        <v>1515</v>
      </c>
      <c r="Q54" s="30">
        <v>1710</v>
      </c>
      <c r="R54" s="33">
        <v>14</v>
      </c>
      <c r="T54" s="98" t="s">
        <v>102</v>
      </c>
      <c r="U54" s="99"/>
      <c r="V54" s="99"/>
      <c r="W54" s="99"/>
      <c r="X54" s="100"/>
    </row>
    <row r="55" spans="2:24" s="18" customFormat="1" x14ac:dyDescent="0.25">
      <c r="B55" s="10" t="s">
        <v>52</v>
      </c>
      <c r="C55" s="27">
        <v>1383</v>
      </c>
      <c r="D55" s="27">
        <v>11453</v>
      </c>
      <c r="E55" s="27">
        <v>13375</v>
      </c>
      <c r="F55" s="34">
        <v>115</v>
      </c>
      <c r="G55" s="29">
        <v>297</v>
      </c>
      <c r="H55" s="29">
        <v>2426</v>
      </c>
      <c r="I55" s="29">
        <v>2530</v>
      </c>
      <c r="J55" s="34">
        <v>13.8</v>
      </c>
      <c r="K55" s="29">
        <v>205</v>
      </c>
      <c r="L55" s="29">
        <v>29555</v>
      </c>
      <c r="M55" s="29">
        <v>29630</v>
      </c>
      <c r="N55" s="34">
        <v>8.4</v>
      </c>
      <c r="O55" s="29">
        <v>204</v>
      </c>
      <c r="P55" s="29">
        <v>1474</v>
      </c>
      <c r="Q55" s="29">
        <v>1630</v>
      </c>
      <c r="R55" s="37">
        <v>14</v>
      </c>
      <c r="T55" s="45" t="s">
        <v>109</v>
      </c>
      <c r="U55" s="46" t="s">
        <v>0</v>
      </c>
      <c r="V55" s="46" t="s">
        <v>1</v>
      </c>
      <c r="W55" s="46" t="s">
        <v>2</v>
      </c>
      <c r="X55" s="47" t="s">
        <v>3</v>
      </c>
    </row>
    <row r="56" spans="2:24" s="18" customFormat="1" x14ac:dyDescent="0.25">
      <c r="B56" s="7" t="s">
        <v>53</v>
      </c>
      <c r="C56" s="28">
        <v>770</v>
      </c>
      <c r="D56" s="28">
        <v>11614</v>
      </c>
      <c r="E56" s="28">
        <v>13546</v>
      </c>
      <c r="F56" s="35">
        <v>115</v>
      </c>
      <c r="G56" s="30">
        <v>337</v>
      </c>
      <c r="H56" s="30">
        <v>2424</v>
      </c>
      <c r="I56" s="30">
        <v>2420</v>
      </c>
      <c r="J56" s="35">
        <v>13.6</v>
      </c>
      <c r="K56" s="30">
        <v>204</v>
      </c>
      <c r="L56" s="30">
        <v>31043</v>
      </c>
      <c r="M56" s="30">
        <v>31100</v>
      </c>
      <c r="N56" s="35">
        <v>8.4</v>
      </c>
      <c r="O56" s="30">
        <v>361</v>
      </c>
      <c r="P56" s="30">
        <v>1564</v>
      </c>
      <c r="Q56" s="26">
        <v>1780</v>
      </c>
      <c r="R56" s="33">
        <v>13.9</v>
      </c>
      <c r="T56" s="43" t="s">
        <v>0</v>
      </c>
      <c r="U56" s="58">
        <f>_xlfn.T.TEST(E52:E61,E52:E61,2,3)</f>
        <v>1</v>
      </c>
      <c r="V56" s="40"/>
      <c r="W56" s="40"/>
      <c r="X56" s="48"/>
    </row>
    <row r="57" spans="2:24" s="18" customFormat="1" x14ac:dyDescent="0.25">
      <c r="B57" s="10" t="s">
        <v>54</v>
      </c>
      <c r="C57" s="27">
        <v>981</v>
      </c>
      <c r="D57" s="27">
        <v>11341</v>
      </c>
      <c r="E57" s="27">
        <v>13245</v>
      </c>
      <c r="F57" s="34">
        <v>114</v>
      </c>
      <c r="G57" s="29">
        <v>337</v>
      </c>
      <c r="H57" s="29">
        <v>2340</v>
      </c>
      <c r="I57" s="29">
        <v>2420</v>
      </c>
      <c r="J57" s="34">
        <v>13.6</v>
      </c>
      <c r="K57" s="29">
        <v>197</v>
      </c>
      <c r="L57" s="29">
        <v>29804</v>
      </c>
      <c r="M57" s="29">
        <v>29880</v>
      </c>
      <c r="N57" s="34">
        <v>8.3000000000000007</v>
      </c>
      <c r="O57" s="29">
        <v>308</v>
      </c>
      <c r="P57" s="29">
        <v>1474</v>
      </c>
      <c r="Q57" s="29">
        <v>1680</v>
      </c>
      <c r="R57" s="37">
        <v>14</v>
      </c>
      <c r="T57" s="42" t="s">
        <v>1</v>
      </c>
      <c r="U57" s="62">
        <f>_xlfn.T.TEST(I52:I61,E52:E61,2,3)</f>
        <v>7.1747521850986919E-21</v>
      </c>
      <c r="V57" s="57">
        <v>1</v>
      </c>
      <c r="W57" s="41"/>
      <c r="X57" s="49"/>
    </row>
    <row r="58" spans="2:24" s="18" customFormat="1" x14ac:dyDescent="0.25">
      <c r="B58" s="7" t="s">
        <v>55</v>
      </c>
      <c r="C58" s="28">
        <v>981</v>
      </c>
      <c r="D58" s="28">
        <v>11344</v>
      </c>
      <c r="E58" s="28">
        <v>13250</v>
      </c>
      <c r="F58" s="35">
        <v>115</v>
      </c>
      <c r="G58" s="30">
        <v>340</v>
      </c>
      <c r="H58" s="30">
        <v>2500</v>
      </c>
      <c r="I58" s="30">
        <v>2500</v>
      </c>
      <c r="J58" s="35">
        <v>13.6</v>
      </c>
      <c r="K58" s="30">
        <v>210</v>
      </c>
      <c r="L58" s="30">
        <v>33490</v>
      </c>
      <c r="M58" s="30">
        <v>33703</v>
      </c>
      <c r="N58" s="35">
        <v>8.4</v>
      </c>
      <c r="O58" s="30">
        <v>307</v>
      </c>
      <c r="P58" s="30">
        <v>1564</v>
      </c>
      <c r="Q58" s="30">
        <v>1770</v>
      </c>
      <c r="R58" s="33">
        <v>13.9</v>
      </c>
      <c r="T58" s="43" t="s">
        <v>2</v>
      </c>
      <c r="U58" s="61">
        <f>_xlfn.T.TEST(M52:M61,E52:E61,2,3)</f>
        <v>3.4406330173905995E-11</v>
      </c>
      <c r="V58" s="61">
        <f>_xlfn.T.TEST(M52:M61,I52:I61,2,3)</f>
        <v>7.8541819609109892E-13</v>
      </c>
      <c r="W58" s="58">
        <v>1</v>
      </c>
      <c r="X58" s="48"/>
    </row>
    <row r="59" spans="2:24" s="18" customFormat="1" x14ac:dyDescent="0.25">
      <c r="B59" s="10" t="s">
        <v>56</v>
      </c>
      <c r="C59" s="27">
        <v>1030</v>
      </c>
      <c r="D59" s="27">
        <v>11810</v>
      </c>
      <c r="E59" s="27">
        <v>13790</v>
      </c>
      <c r="F59" s="34">
        <v>115</v>
      </c>
      <c r="G59" s="29">
        <v>314</v>
      </c>
      <c r="H59" s="29">
        <v>2490</v>
      </c>
      <c r="I59" s="29">
        <v>2431</v>
      </c>
      <c r="J59" s="34">
        <v>13.6</v>
      </c>
      <c r="K59" s="29">
        <v>234</v>
      </c>
      <c r="L59" s="29">
        <v>30350</v>
      </c>
      <c r="M59" s="29">
        <v>30520</v>
      </c>
      <c r="N59" s="34">
        <v>8.3000000000000007</v>
      </c>
      <c r="O59" s="29">
        <v>339</v>
      </c>
      <c r="P59" s="29">
        <v>1490</v>
      </c>
      <c r="Q59" s="29">
        <v>1690</v>
      </c>
      <c r="R59" s="37">
        <v>13.9</v>
      </c>
      <c r="T59" s="44" t="s">
        <v>3</v>
      </c>
      <c r="U59" s="60">
        <f>_xlfn.T.TEST(Q52:Q61,E52:E61,2,3)</f>
        <v>1.5905245161629426E-17</v>
      </c>
      <c r="V59" s="60">
        <f>_xlfn.T.TEST(Q52:Q61,I52:I61,2,3)</f>
        <v>5.841615367680392E-11</v>
      </c>
      <c r="W59" s="60">
        <f>_xlfn.T.TEST(Q52:Q61,M52:M61,2,3)</f>
        <v>7.201316133302785E-13</v>
      </c>
      <c r="X59" s="59">
        <v>1</v>
      </c>
    </row>
    <row r="60" spans="2:24" s="18" customFormat="1" x14ac:dyDescent="0.25">
      <c r="B60" s="7" t="s">
        <v>57</v>
      </c>
      <c r="C60" s="28">
        <v>779</v>
      </c>
      <c r="D60" s="28">
        <v>11534</v>
      </c>
      <c r="E60" s="28">
        <v>13079</v>
      </c>
      <c r="F60" s="35">
        <v>115</v>
      </c>
      <c r="G60" s="30">
        <v>299</v>
      </c>
      <c r="H60" s="30">
        <v>2680</v>
      </c>
      <c r="I60" s="30">
        <v>2540</v>
      </c>
      <c r="J60" s="35">
        <v>13.6</v>
      </c>
      <c r="K60" s="30">
        <v>202</v>
      </c>
      <c r="L60" s="30">
        <v>29790</v>
      </c>
      <c r="M60" s="30">
        <v>29920</v>
      </c>
      <c r="N60" s="35">
        <v>8.4</v>
      </c>
      <c r="O60" s="30">
        <v>271</v>
      </c>
      <c r="P60" s="30">
        <v>1526</v>
      </c>
      <c r="Q60" s="26">
        <v>1640</v>
      </c>
      <c r="R60" s="33">
        <v>14</v>
      </c>
    </row>
    <row r="61" spans="2:24" s="18" customFormat="1" x14ac:dyDescent="0.25">
      <c r="B61" s="10" t="s">
        <v>58</v>
      </c>
      <c r="C61" s="27">
        <v>1293</v>
      </c>
      <c r="D61" s="27">
        <v>11748</v>
      </c>
      <c r="E61" s="27">
        <v>13757</v>
      </c>
      <c r="F61" s="34">
        <v>114</v>
      </c>
      <c r="G61" s="29">
        <v>337</v>
      </c>
      <c r="H61" s="29">
        <v>2400</v>
      </c>
      <c r="I61" s="29">
        <v>2640</v>
      </c>
      <c r="J61" s="34">
        <v>13.6</v>
      </c>
      <c r="K61" s="29">
        <v>230</v>
      </c>
      <c r="L61" s="29">
        <v>29580</v>
      </c>
      <c r="M61" s="29">
        <v>29830</v>
      </c>
      <c r="N61" s="34">
        <v>8.4</v>
      </c>
      <c r="O61" s="29">
        <v>340</v>
      </c>
      <c r="P61" s="29">
        <v>1456</v>
      </c>
      <c r="Q61" s="29">
        <v>1670</v>
      </c>
      <c r="R61" s="37">
        <v>14</v>
      </c>
    </row>
    <row r="62" spans="2:24" s="18" customFormat="1" x14ac:dyDescent="0.25">
      <c r="B62" s="9" t="s">
        <v>69</v>
      </c>
      <c r="C62" s="31">
        <f>_xlfn.STDEV.P(C52:C61)</f>
        <v>328.67340932907854</v>
      </c>
      <c r="D62" s="31">
        <f t="shared" ref="D62" si="48">_xlfn.STDEV.P(D52:D61)</f>
        <v>172.11519398356441</v>
      </c>
      <c r="E62" s="31">
        <f t="shared" ref="E62" si="49">_xlfn.STDEV.P(E52:E61)</f>
        <v>246.29740152912697</v>
      </c>
      <c r="F62" s="31">
        <f t="shared" ref="F62" si="50">_xlfn.STDEV.P(F52:F61)</f>
        <v>0.45825756949558405</v>
      </c>
      <c r="G62" s="31">
        <f t="shared" ref="G62" si="51">_xlfn.STDEV.P(G52:G61)</f>
        <v>18.04466680213298</v>
      </c>
      <c r="H62" s="31">
        <f t="shared" ref="H62" si="52">_xlfn.STDEV.P(H52:H61)</f>
        <v>125.66403622357512</v>
      </c>
      <c r="I62" s="31">
        <f t="shared" ref="I62" si="53">_xlfn.STDEV.P(I52:I61)</f>
        <v>115.03256060785571</v>
      </c>
      <c r="J62" s="31">
        <f t="shared" ref="J62" si="54">_xlfn.STDEV.P(J52:J61)</f>
        <v>8.0000000000000418E-2</v>
      </c>
      <c r="K62" s="31">
        <f t="shared" ref="K62" si="55">_xlfn.STDEV.P(K52:K61)</f>
        <v>98.925426458519752</v>
      </c>
      <c r="L62" s="31">
        <f t="shared" ref="L62" si="56">_xlfn.STDEV.P(L52:L61)</f>
        <v>1474.6328899085358</v>
      </c>
      <c r="M62" s="31">
        <f t="shared" ref="M62" si="57">_xlfn.STDEV.P(M52:M61)</f>
        <v>1528.8130068782118</v>
      </c>
      <c r="N62" s="31">
        <f t="shared" ref="N62" si="58">_xlfn.STDEV.P(N52:N61)</f>
        <v>5.999999999999979E-2</v>
      </c>
      <c r="O62" s="31">
        <f>_xlfn.STDEV.P(O52:O61)</f>
        <v>66.942437959787512</v>
      </c>
      <c r="P62" s="31">
        <f t="shared" ref="P62" si="59">_xlfn.STDEV.P(P52:P61)</f>
        <v>38.274795884498189</v>
      </c>
      <c r="Q62" s="31">
        <f t="shared" ref="Q62" si="60">_xlfn.STDEV.P(Q52:Q61)</f>
        <v>52.191953402799555</v>
      </c>
      <c r="R62" s="36">
        <f t="shared" ref="R62" si="61">_xlfn.STDEV.P(R52:R61)</f>
        <v>6.7082039324993445E-2</v>
      </c>
    </row>
    <row r="63" spans="2:24" s="18" customFormat="1" ht="15.75" thickBot="1" x14ac:dyDescent="0.3">
      <c r="B63" s="11" t="s">
        <v>70</v>
      </c>
      <c r="C63" s="39">
        <f>AVERAGE(C52:C61)</f>
        <v>1122.7</v>
      </c>
      <c r="D63" s="39">
        <f t="shared" ref="D63:R63" si="62">AVERAGE(D52:D61)</f>
        <v>11574.6</v>
      </c>
      <c r="E63" s="39">
        <f t="shared" si="62"/>
        <v>13467.3</v>
      </c>
      <c r="F63" s="39">
        <f t="shared" si="62"/>
        <v>114.7</v>
      </c>
      <c r="G63" s="39">
        <f t="shared" si="62"/>
        <v>317.3</v>
      </c>
      <c r="H63" s="39">
        <f t="shared" si="62"/>
        <v>2507.5</v>
      </c>
      <c r="I63" s="39">
        <f t="shared" si="62"/>
        <v>2548.1</v>
      </c>
      <c r="J63" s="39">
        <f t="shared" si="62"/>
        <v>13.639999999999997</v>
      </c>
      <c r="K63" s="39">
        <f t="shared" si="62"/>
        <v>244.4</v>
      </c>
      <c r="L63" s="39">
        <f t="shared" si="62"/>
        <v>30740.799999999999</v>
      </c>
      <c r="M63" s="39">
        <f t="shared" si="62"/>
        <v>30901.3</v>
      </c>
      <c r="N63" s="39">
        <f t="shared" si="62"/>
        <v>8.3800000000000008</v>
      </c>
      <c r="O63" s="39">
        <f t="shared" si="62"/>
        <v>309.10000000000002</v>
      </c>
      <c r="P63" s="39">
        <f t="shared" si="62"/>
        <v>1507.8</v>
      </c>
      <c r="Q63" s="39">
        <f t="shared" si="62"/>
        <v>1696</v>
      </c>
      <c r="R63" s="50">
        <f t="shared" si="62"/>
        <v>13.95</v>
      </c>
    </row>
    <row r="64" spans="2:24" s="18" customFormat="1" ht="15.75" thickTop="1" x14ac:dyDescent="0.25">
      <c r="B64" s="7" t="s">
        <v>59</v>
      </c>
      <c r="C64" s="87" t="s">
        <v>104</v>
      </c>
      <c r="D64" s="88"/>
      <c r="E64" s="88"/>
      <c r="F64" s="89"/>
      <c r="G64" s="28">
        <v>625</v>
      </c>
      <c r="H64" s="28">
        <v>11815</v>
      </c>
      <c r="I64" s="28">
        <v>11000</v>
      </c>
      <c r="J64" s="35">
        <v>51.7</v>
      </c>
      <c r="K64" s="28">
        <v>235</v>
      </c>
      <c r="L64" s="28">
        <v>160151</v>
      </c>
      <c r="M64" s="28"/>
      <c r="N64" s="35">
        <v>25.5</v>
      </c>
      <c r="O64" s="28">
        <v>235</v>
      </c>
      <c r="P64" s="28">
        <v>17930</v>
      </c>
      <c r="Q64" s="30">
        <v>19050</v>
      </c>
      <c r="R64" s="35">
        <v>53.1</v>
      </c>
    </row>
    <row r="65" spans="1:24" s="18" customFormat="1" x14ac:dyDescent="0.25">
      <c r="B65" s="10" t="s">
        <v>60</v>
      </c>
      <c r="C65" s="90"/>
      <c r="D65" s="91"/>
      <c r="E65" s="91"/>
      <c r="F65" s="92"/>
      <c r="G65" s="29">
        <v>512</v>
      </c>
      <c r="H65" s="29">
        <v>11365</v>
      </c>
      <c r="I65" s="29">
        <v>11130</v>
      </c>
      <c r="J65" s="34">
        <v>51.7</v>
      </c>
      <c r="K65" s="93" t="s">
        <v>105</v>
      </c>
      <c r="L65" s="94"/>
      <c r="M65" s="94"/>
      <c r="N65" s="95"/>
      <c r="O65" s="29">
        <v>415</v>
      </c>
      <c r="P65" s="29">
        <v>18287</v>
      </c>
      <c r="Q65" s="29">
        <v>19640</v>
      </c>
      <c r="R65" s="37">
        <v>53.3</v>
      </c>
    </row>
    <row r="66" spans="1:24" s="18" customFormat="1" x14ac:dyDescent="0.25">
      <c r="B66" s="7" t="s">
        <v>61</v>
      </c>
      <c r="C66" s="90"/>
      <c r="D66" s="91"/>
      <c r="E66" s="91"/>
      <c r="F66" s="92"/>
      <c r="G66" s="30">
        <v>507</v>
      </c>
      <c r="H66" s="30">
        <v>10272</v>
      </c>
      <c r="I66" s="30">
        <v>2860</v>
      </c>
      <c r="J66" s="35">
        <v>51.7</v>
      </c>
      <c r="K66" s="93"/>
      <c r="L66" s="94"/>
      <c r="M66" s="94"/>
      <c r="N66" s="95"/>
      <c r="O66" s="30">
        <v>224</v>
      </c>
      <c r="P66" s="30">
        <v>18556</v>
      </c>
      <c r="Q66" s="26">
        <v>19400</v>
      </c>
      <c r="R66" s="33">
        <v>53.1</v>
      </c>
      <c r="T66" s="98" t="s">
        <v>103</v>
      </c>
      <c r="U66" s="99"/>
      <c r="V66" s="99"/>
      <c r="W66" s="99"/>
      <c r="X66" s="100"/>
    </row>
    <row r="67" spans="1:24" s="18" customFormat="1" x14ac:dyDescent="0.25">
      <c r="B67" s="10" t="s">
        <v>62</v>
      </c>
      <c r="C67" s="90"/>
      <c r="D67" s="91"/>
      <c r="E67" s="91"/>
      <c r="F67" s="92"/>
      <c r="G67" s="29">
        <v>502</v>
      </c>
      <c r="H67" s="29">
        <v>10386</v>
      </c>
      <c r="I67" s="29">
        <v>7040</v>
      </c>
      <c r="J67" s="34">
        <v>51.7</v>
      </c>
      <c r="K67" s="93"/>
      <c r="L67" s="94"/>
      <c r="M67" s="94"/>
      <c r="N67" s="95"/>
      <c r="O67" s="29">
        <v>275</v>
      </c>
      <c r="P67" s="29">
        <v>18263</v>
      </c>
      <c r="Q67" s="29">
        <v>19650</v>
      </c>
      <c r="R67" s="37">
        <v>53.1</v>
      </c>
      <c r="T67" s="45" t="s">
        <v>109</v>
      </c>
      <c r="U67" s="46" t="s">
        <v>0</v>
      </c>
      <c r="V67" s="46" t="s">
        <v>1</v>
      </c>
      <c r="W67" s="46" t="s">
        <v>2</v>
      </c>
      <c r="X67" s="47" t="s">
        <v>3</v>
      </c>
    </row>
    <row r="68" spans="1:24" s="18" customFormat="1" x14ac:dyDescent="0.25">
      <c r="B68" s="7" t="s">
        <v>63</v>
      </c>
      <c r="C68" s="90"/>
      <c r="D68" s="91"/>
      <c r="E68" s="91"/>
      <c r="F68" s="92"/>
      <c r="G68" s="30">
        <v>501</v>
      </c>
      <c r="H68" s="30">
        <v>10667</v>
      </c>
      <c r="I68" s="30">
        <v>8180</v>
      </c>
      <c r="J68" s="35">
        <v>51.7</v>
      </c>
      <c r="K68" s="93"/>
      <c r="L68" s="94"/>
      <c r="M68" s="94"/>
      <c r="N68" s="95"/>
      <c r="O68" s="30">
        <v>212</v>
      </c>
      <c r="P68" s="30">
        <v>18642</v>
      </c>
      <c r="Q68" s="30">
        <v>19370</v>
      </c>
      <c r="R68" s="33">
        <v>53</v>
      </c>
      <c r="T68" s="43" t="s">
        <v>0</v>
      </c>
      <c r="U68" s="54"/>
      <c r="V68" s="40"/>
      <c r="W68" s="40"/>
      <c r="X68" s="48"/>
    </row>
    <row r="69" spans="1:24" s="18" customFormat="1" x14ac:dyDescent="0.25">
      <c r="B69" s="10" t="s">
        <v>64</v>
      </c>
      <c r="C69" s="90"/>
      <c r="D69" s="91"/>
      <c r="E69" s="91"/>
      <c r="F69" s="92"/>
      <c r="G69" s="29">
        <v>522</v>
      </c>
      <c r="H69" s="29">
        <v>12079</v>
      </c>
      <c r="I69" s="29">
        <v>11440</v>
      </c>
      <c r="J69" s="34">
        <v>51.7</v>
      </c>
      <c r="K69" s="93"/>
      <c r="L69" s="94"/>
      <c r="M69" s="94"/>
      <c r="N69" s="95"/>
      <c r="O69" s="29">
        <v>301</v>
      </c>
      <c r="P69" s="29">
        <v>18348</v>
      </c>
      <c r="Q69" s="29">
        <v>19720</v>
      </c>
      <c r="R69" s="37">
        <v>53</v>
      </c>
      <c r="T69" s="42" t="s">
        <v>1</v>
      </c>
      <c r="U69" s="55"/>
      <c r="V69" s="57">
        <v>1</v>
      </c>
      <c r="W69" s="41"/>
      <c r="X69" s="49"/>
    </row>
    <row r="70" spans="1:24" s="18" customFormat="1" x14ac:dyDescent="0.25">
      <c r="B70" s="7" t="s">
        <v>65</v>
      </c>
      <c r="C70" s="90"/>
      <c r="D70" s="91"/>
      <c r="E70" s="91"/>
      <c r="F70" s="92"/>
      <c r="G70" s="30">
        <v>500</v>
      </c>
      <c r="H70" s="30">
        <v>10742</v>
      </c>
      <c r="I70" s="30">
        <v>9980</v>
      </c>
      <c r="J70" s="35">
        <v>51.7</v>
      </c>
      <c r="K70" s="93"/>
      <c r="L70" s="94"/>
      <c r="M70" s="94"/>
      <c r="N70" s="95"/>
      <c r="O70" s="30">
        <v>230</v>
      </c>
      <c r="P70" s="30">
        <v>18237</v>
      </c>
      <c r="Q70" s="26">
        <v>19660</v>
      </c>
      <c r="R70" s="33">
        <v>53.1</v>
      </c>
      <c r="T70" s="43" t="s">
        <v>2</v>
      </c>
      <c r="U70" s="54"/>
      <c r="V70" s="54"/>
      <c r="W70" s="58">
        <v>1</v>
      </c>
      <c r="X70" s="48"/>
    </row>
    <row r="71" spans="1:24" s="18" customFormat="1" x14ac:dyDescent="0.25">
      <c r="B71" s="10" t="s">
        <v>66</v>
      </c>
      <c r="C71" s="90"/>
      <c r="D71" s="91"/>
      <c r="E71" s="91"/>
      <c r="F71" s="92"/>
      <c r="G71" s="29">
        <v>510</v>
      </c>
      <c r="H71" s="29">
        <v>11653</v>
      </c>
      <c r="I71" s="29">
        <v>11030</v>
      </c>
      <c r="J71" s="34">
        <v>51.7</v>
      </c>
      <c r="K71" s="93"/>
      <c r="L71" s="94"/>
      <c r="M71" s="94"/>
      <c r="N71" s="95"/>
      <c r="O71" s="29">
        <v>224</v>
      </c>
      <c r="P71" s="29">
        <v>19253</v>
      </c>
      <c r="Q71" s="29">
        <v>20070</v>
      </c>
      <c r="R71" s="37">
        <v>53.1</v>
      </c>
      <c r="T71" s="44" t="s">
        <v>3</v>
      </c>
      <c r="U71" s="56"/>
      <c r="V71" s="60">
        <f>_xlfn.T.TEST(Q64:Q73,I64:I73,2,3)</f>
        <v>6.8837890661943644E-7</v>
      </c>
      <c r="W71" s="56"/>
      <c r="X71" s="59">
        <v>1</v>
      </c>
    </row>
    <row r="72" spans="1:24" s="18" customFormat="1" x14ac:dyDescent="0.25">
      <c r="B72" s="7" t="s">
        <v>67</v>
      </c>
      <c r="C72" s="90"/>
      <c r="D72" s="91"/>
      <c r="E72" s="91"/>
      <c r="F72" s="92"/>
      <c r="G72" s="30">
        <v>509</v>
      </c>
      <c r="H72" s="30">
        <v>10412</v>
      </c>
      <c r="I72" s="30">
        <v>10480</v>
      </c>
      <c r="J72" s="35">
        <v>51.7</v>
      </c>
      <c r="K72" s="93"/>
      <c r="L72" s="94"/>
      <c r="M72" s="94"/>
      <c r="N72" s="95"/>
      <c r="O72" s="30">
        <v>252</v>
      </c>
      <c r="P72" s="30">
        <v>18199</v>
      </c>
      <c r="Q72" s="30">
        <v>19690</v>
      </c>
      <c r="R72" s="33" t="s">
        <v>106</v>
      </c>
    </row>
    <row r="73" spans="1:24" s="18" customFormat="1" x14ac:dyDescent="0.25">
      <c r="B73" s="10" t="s">
        <v>68</v>
      </c>
      <c r="C73" s="90"/>
      <c r="D73" s="91"/>
      <c r="E73" s="91"/>
      <c r="F73" s="92"/>
      <c r="G73" s="29">
        <v>570</v>
      </c>
      <c r="H73" s="29">
        <v>11158</v>
      </c>
      <c r="I73" s="29">
        <v>11020</v>
      </c>
      <c r="J73" s="34">
        <v>51.7</v>
      </c>
      <c r="K73" s="93"/>
      <c r="L73" s="94"/>
      <c r="M73" s="94"/>
      <c r="N73" s="95"/>
      <c r="O73" s="29">
        <v>388</v>
      </c>
      <c r="P73" s="29">
        <v>18636</v>
      </c>
      <c r="Q73" s="29">
        <v>20110</v>
      </c>
      <c r="R73" s="37">
        <v>53.1</v>
      </c>
    </row>
    <row r="74" spans="1:24" s="18" customFormat="1" x14ac:dyDescent="0.25">
      <c r="B74" s="9" t="s">
        <v>69</v>
      </c>
      <c r="C74" s="90"/>
      <c r="D74" s="91"/>
      <c r="E74" s="91"/>
      <c r="F74" s="92"/>
      <c r="G74" s="31">
        <v>40.457934258244627</v>
      </c>
      <c r="H74" s="31">
        <v>650.90542921209203</v>
      </c>
      <c r="I74" s="31">
        <v>2714.6851669310672</v>
      </c>
      <c r="J74" s="36">
        <v>0</v>
      </c>
      <c r="K74" s="93"/>
      <c r="L74" s="94"/>
      <c r="M74" s="94"/>
      <c r="N74" s="95"/>
      <c r="O74" s="31">
        <v>71.776195372994138</v>
      </c>
      <c r="P74" s="31">
        <v>361.47796920728405</v>
      </c>
      <c r="Q74" s="31">
        <v>315.10844694062604</v>
      </c>
      <c r="R74" s="36">
        <v>8.6602540378443046E-2</v>
      </c>
    </row>
    <row r="75" spans="1:24" s="18" customFormat="1" x14ac:dyDescent="0.25">
      <c r="B75" s="9" t="s">
        <v>70</v>
      </c>
      <c r="C75" s="90"/>
      <c r="D75" s="91"/>
      <c r="E75" s="91"/>
      <c r="F75" s="92"/>
      <c r="G75" s="31">
        <v>525.79999999999995</v>
      </c>
      <c r="H75" s="31">
        <v>11054.9</v>
      </c>
      <c r="I75" s="31">
        <v>9416</v>
      </c>
      <c r="J75" s="36">
        <v>51.7</v>
      </c>
      <c r="K75" s="93"/>
      <c r="L75" s="94"/>
      <c r="M75" s="94"/>
      <c r="N75" s="95"/>
      <c r="O75" s="31">
        <v>275.60000000000002</v>
      </c>
      <c r="P75" s="31">
        <v>18435.099999999999</v>
      </c>
      <c r="Q75" s="31">
        <v>19636</v>
      </c>
      <c r="R75" s="36">
        <v>53.100000000000009</v>
      </c>
    </row>
    <row r="76" spans="1:24" s="18" customFormat="1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21"/>
    </row>
    <row r="77" spans="1:24" x14ac:dyDescent="0.25">
      <c r="B77" s="4"/>
      <c r="F77" s="1"/>
      <c r="J77" s="1"/>
      <c r="N77" s="1"/>
    </row>
    <row r="78" spans="1:24" x14ac:dyDescent="0.25">
      <c r="B78" s="4"/>
      <c r="F78" s="1"/>
      <c r="J78" s="1"/>
      <c r="N78" s="1"/>
    </row>
    <row r="79" spans="1:24" x14ac:dyDescent="0.25">
      <c r="B79" s="4"/>
      <c r="C79" s="82" t="s">
        <v>0</v>
      </c>
      <c r="D79" s="82"/>
      <c r="E79" s="82"/>
      <c r="F79" s="82"/>
      <c r="G79" s="80" t="s">
        <v>1</v>
      </c>
      <c r="H79" s="80"/>
      <c r="I79" s="80"/>
      <c r="J79" s="80"/>
      <c r="K79" s="80" t="s">
        <v>2</v>
      </c>
      <c r="L79" s="80"/>
      <c r="M79" s="80"/>
      <c r="N79" s="80"/>
      <c r="O79" s="80" t="s">
        <v>3</v>
      </c>
      <c r="P79" s="80"/>
      <c r="Q79" s="80"/>
      <c r="R79" s="80"/>
    </row>
    <row r="80" spans="1:24" x14ac:dyDescent="0.25">
      <c r="A80" s="19">
        <v>10</v>
      </c>
      <c r="B80" s="16" t="str">
        <f t="shared" ref="B80:R80" si="63">B14</f>
        <v>Standard deviation</v>
      </c>
      <c r="C80" s="14">
        <f t="shared" si="63"/>
        <v>44.447834592924771</v>
      </c>
      <c r="D80" s="14">
        <f t="shared" si="63"/>
        <v>10.47902667235846</v>
      </c>
      <c r="E80" s="14">
        <f t="shared" si="63"/>
        <v>7.0462756119811267</v>
      </c>
      <c r="F80" s="21">
        <f t="shared" si="63"/>
        <v>0.11000000000000001</v>
      </c>
      <c r="G80" s="14">
        <f t="shared" si="63"/>
        <v>41.41449021779696</v>
      </c>
      <c r="H80" s="14">
        <f t="shared" si="63"/>
        <v>1.1357816691600546</v>
      </c>
      <c r="I80" s="14">
        <f t="shared" si="63"/>
        <v>1.5999999999999999</v>
      </c>
      <c r="J80" s="21">
        <f t="shared" si="63"/>
        <v>0</v>
      </c>
      <c r="K80" s="14">
        <f t="shared" si="63"/>
        <v>35.103988377390962</v>
      </c>
      <c r="L80" s="14">
        <f t="shared" si="63"/>
        <v>4.0447496832313368</v>
      </c>
      <c r="M80" s="14">
        <f t="shared" si="63"/>
        <v>3.4365680554879168</v>
      </c>
      <c r="N80" s="21">
        <f t="shared" si="63"/>
        <v>0.11999999999999986</v>
      </c>
      <c r="O80" s="14">
        <f t="shared" si="63"/>
        <v>45.858041824744326</v>
      </c>
      <c r="P80" s="14">
        <f t="shared" si="63"/>
        <v>6.6060578259654976</v>
      </c>
      <c r="Q80" s="14">
        <f t="shared" si="63"/>
        <v>6.6813172353960262</v>
      </c>
      <c r="R80" s="21">
        <f t="shared" si="63"/>
        <v>3.000000000000003E-2</v>
      </c>
    </row>
    <row r="81" spans="1:18" x14ac:dyDescent="0.25">
      <c r="A81" s="19">
        <v>10</v>
      </c>
      <c r="B81" s="16" t="str">
        <f t="shared" ref="B81:R81" si="64">B15</f>
        <v>Average</v>
      </c>
      <c r="C81" s="14">
        <f t="shared" si="64"/>
        <v>228.7</v>
      </c>
      <c r="D81" s="14">
        <f t="shared" si="64"/>
        <v>58.7</v>
      </c>
      <c r="E81" s="14">
        <f t="shared" si="64"/>
        <v>70.5</v>
      </c>
      <c r="F81" s="21">
        <f t="shared" si="64"/>
        <v>4.57</v>
      </c>
      <c r="G81" s="14">
        <f t="shared" si="64"/>
        <v>254.8</v>
      </c>
      <c r="H81" s="14">
        <f t="shared" si="64"/>
        <v>13.1</v>
      </c>
      <c r="I81" s="14">
        <f t="shared" si="64"/>
        <v>16.8</v>
      </c>
      <c r="J81" s="21">
        <f t="shared" si="64"/>
        <v>4</v>
      </c>
      <c r="K81" s="14">
        <f t="shared" si="64"/>
        <v>254.9</v>
      </c>
      <c r="L81" s="14">
        <f t="shared" si="64"/>
        <v>25.8</v>
      </c>
      <c r="M81" s="14">
        <f t="shared" si="64"/>
        <v>30.3</v>
      </c>
      <c r="N81" s="21">
        <f t="shared" si="64"/>
        <v>4.0600000000000005</v>
      </c>
      <c r="O81" s="14">
        <f t="shared" si="64"/>
        <v>268.8</v>
      </c>
      <c r="P81" s="14">
        <f t="shared" si="64"/>
        <v>36.4</v>
      </c>
      <c r="Q81" s="14">
        <f t="shared" si="64"/>
        <v>42.4</v>
      </c>
      <c r="R81" s="21">
        <f t="shared" si="64"/>
        <v>3.9899999999999998</v>
      </c>
    </row>
    <row r="82" spans="1:18" x14ac:dyDescent="0.25">
      <c r="A82" s="19">
        <v>100</v>
      </c>
      <c r="B82" s="4" t="str">
        <f t="shared" ref="B82:R82" si="65">B26</f>
        <v>Standard deviation</v>
      </c>
      <c r="C82" s="12">
        <f t="shared" si="65"/>
        <v>55.812543393040244</v>
      </c>
      <c r="D82" s="12">
        <f t="shared" si="65"/>
        <v>42.012022088921164</v>
      </c>
      <c r="E82" s="12">
        <f t="shared" si="65"/>
        <v>13.645878498652991</v>
      </c>
      <c r="F82" s="13">
        <f t="shared" si="65"/>
        <v>8.8817841970012523E-16</v>
      </c>
      <c r="G82" s="12">
        <f t="shared" si="65"/>
        <v>21.339165869358624</v>
      </c>
      <c r="H82" s="12">
        <f t="shared" si="65"/>
        <v>10.514751542475933</v>
      </c>
      <c r="I82" s="12">
        <f t="shared" si="65"/>
        <v>4.4226688774991958</v>
      </c>
      <c r="J82" s="13">
        <f t="shared" si="65"/>
        <v>0.11999999999999995</v>
      </c>
      <c r="K82" s="12">
        <f t="shared" si="65"/>
        <v>67.265221325734146</v>
      </c>
      <c r="L82" s="12">
        <f t="shared" si="65"/>
        <v>4.2532340636273478</v>
      </c>
      <c r="M82" s="12">
        <f t="shared" si="65"/>
        <v>4.9839743177508451</v>
      </c>
      <c r="N82" s="13">
        <f t="shared" si="65"/>
        <v>6.000000000000006E-2</v>
      </c>
      <c r="O82" s="12">
        <f t="shared" si="65"/>
        <v>52.342716780847361</v>
      </c>
      <c r="P82" s="12">
        <f t="shared" si="65"/>
        <v>9.937806599043876</v>
      </c>
      <c r="Q82" s="12">
        <f t="shared" si="65"/>
        <v>13.592645070036957</v>
      </c>
      <c r="R82" s="13">
        <f t="shared" si="65"/>
        <v>5.3851648071344939E-2</v>
      </c>
    </row>
    <row r="83" spans="1:18" x14ac:dyDescent="0.25">
      <c r="A83" s="19">
        <v>100</v>
      </c>
      <c r="B83" s="4" t="str">
        <f t="shared" ref="B83:R83" si="66">B27</f>
        <v>Average</v>
      </c>
      <c r="C83" s="12">
        <f t="shared" si="66"/>
        <v>204.4</v>
      </c>
      <c r="D83" s="12">
        <f t="shared" si="66"/>
        <v>91.3</v>
      </c>
      <c r="E83" s="12">
        <f t="shared" si="66"/>
        <v>92.7</v>
      </c>
      <c r="F83" s="13">
        <f t="shared" si="66"/>
        <v>4.6000000000000005</v>
      </c>
      <c r="G83" s="12">
        <f t="shared" si="66"/>
        <v>230.2</v>
      </c>
      <c r="H83" s="12">
        <f t="shared" si="66"/>
        <v>25.2</v>
      </c>
      <c r="I83" s="12">
        <f t="shared" si="66"/>
        <v>23.2</v>
      </c>
      <c r="J83" s="13">
        <f t="shared" si="66"/>
        <v>3.96</v>
      </c>
      <c r="K83" s="12">
        <f t="shared" si="66"/>
        <v>270.7</v>
      </c>
      <c r="L83" s="12">
        <f t="shared" si="66"/>
        <v>27.1</v>
      </c>
      <c r="M83" s="12">
        <f t="shared" si="66"/>
        <v>33.4</v>
      </c>
      <c r="N83" s="13">
        <f t="shared" si="66"/>
        <v>4.12</v>
      </c>
      <c r="O83" s="12">
        <f t="shared" si="66"/>
        <v>312.2</v>
      </c>
      <c r="P83" s="12">
        <f t="shared" si="66"/>
        <v>40.799999999999997</v>
      </c>
      <c r="Q83" s="12">
        <f t="shared" si="66"/>
        <v>47.8</v>
      </c>
      <c r="R83" s="13">
        <f t="shared" si="66"/>
        <v>4.01</v>
      </c>
    </row>
    <row r="84" spans="1:18" x14ac:dyDescent="0.25">
      <c r="A84" s="19" t="s">
        <v>101</v>
      </c>
      <c r="B84" s="4" t="str">
        <f t="shared" ref="B84:R84" si="67">B38</f>
        <v>Standard deviation</v>
      </c>
      <c r="C84" s="12">
        <f t="shared" si="67"/>
        <v>22.382135733660448</v>
      </c>
      <c r="D84" s="12">
        <f t="shared" si="67"/>
        <v>11.754148203932091</v>
      </c>
      <c r="E84" s="12">
        <f t="shared" si="67"/>
        <v>31.069116498542407</v>
      </c>
      <c r="F84" s="13">
        <f t="shared" si="67"/>
        <v>6.4031242374328598E-2</v>
      </c>
      <c r="G84" s="12">
        <f t="shared" si="67"/>
        <v>27.60507199773259</v>
      </c>
      <c r="H84" s="12">
        <f t="shared" si="67"/>
        <v>7.3681748079154579</v>
      </c>
      <c r="I84" s="12">
        <f t="shared" si="67"/>
        <v>8.4166501650003251</v>
      </c>
      <c r="J84" s="13">
        <f t="shared" si="67"/>
        <v>8.8817841970012523E-16</v>
      </c>
      <c r="K84" s="12">
        <f t="shared" si="67"/>
        <v>72.016942451064935</v>
      </c>
      <c r="L84" s="12">
        <f t="shared" si="67"/>
        <v>6.2457985878508762</v>
      </c>
      <c r="M84" s="12">
        <f t="shared" si="67"/>
        <v>6.7793805026713168</v>
      </c>
      <c r="N84" s="13">
        <f t="shared" si="67"/>
        <v>8.8817841970012523E-16</v>
      </c>
      <c r="O84" s="12">
        <f t="shared" si="67"/>
        <v>73.967628054440141</v>
      </c>
      <c r="P84" s="12">
        <f t="shared" si="67"/>
        <v>17.79016582272352</v>
      </c>
      <c r="Q84" s="12">
        <f t="shared" si="67"/>
        <v>18.055747007531977</v>
      </c>
      <c r="R84" s="13">
        <f t="shared" si="67"/>
        <v>6.000000000000006E-2</v>
      </c>
    </row>
    <row r="85" spans="1:18" x14ac:dyDescent="0.25">
      <c r="A85" s="19" t="s">
        <v>101</v>
      </c>
      <c r="B85" s="4" t="str">
        <f t="shared" ref="B85:R85" si="68">B39</f>
        <v>Average</v>
      </c>
      <c r="C85" s="12">
        <f t="shared" si="68"/>
        <v>219.8</v>
      </c>
      <c r="D85" s="12">
        <f t="shared" si="68"/>
        <v>197.2</v>
      </c>
      <c r="E85" s="12">
        <f t="shared" si="68"/>
        <v>253.9</v>
      </c>
      <c r="F85" s="13">
        <f t="shared" si="68"/>
        <v>5.6300000000000008</v>
      </c>
      <c r="G85" s="12">
        <f t="shared" si="68"/>
        <v>257.60000000000002</v>
      </c>
      <c r="H85" s="12">
        <f t="shared" si="68"/>
        <v>42.1</v>
      </c>
      <c r="I85" s="12">
        <f t="shared" si="68"/>
        <v>51.4</v>
      </c>
      <c r="J85" s="13">
        <f t="shared" si="68"/>
        <v>4.1000000000000005</v>
      </c>
      <c r="K85" s="12">
        <f t="shared" si="68"/>
        <v>315.39999999999998</v>
      </c>
      <c r="L85" s="12">
        <f t="shared" si="68"/>
        <v>39.299999999999997</v>
      </c>
      <c r="M85" s="12">
        <f t="shared" si="68"/>
        <v>47.8</v>
      </c>
      <c r="N85" s="13">
        <f t="shared" si="68"/>
        <v>4.1000000000000005</v>
      </c>
      <c r="O85" s="12">
        <f t="shared" si="68"/>
        <v>274.3</v>
      </c>
      <c r="P85" s="12">
        <f t="shared" si="68"/>
        <v>66.900000000000006</v>
      </c>
      <c r="Q85" s="12">
        <f t="shared" si="68"/>
        <v>75.7</v>
      </c>
      <c r="R85" s="13">
        <f t="shared" si="68"/>
        <v>4.12</v>
      </c>
    </row>
    <row r="86" spans="1:18" x14ac:dyDescent="0.25">
      <c r="A86" s="19" t="s">
        <v>100</v>
      </c>
      <c r="B86" s="4" t="str">
        <f t="shared" ref="B86:R86" si="69">B50</f>
        <v>Standard deviation</v>
      </c>
      <c r="C86" s="12">
        <f t="shared" si="69"/>
        <v>25.521755425518833</v>
      </c>
      <c r="D86" s="12">
        <f t="shared" si="69"/>
        <v>59.652326023383196</v>
      </c>
      <c r="E86" s="12">
        <f t="shared" si="69"/>
        <v>65.05912695387174</v>
      </c>
      <c r="F86" s="13">
        <f t="shared" si="69"/>
        <v>0.4152107898405345</v>
      </c>
      <c r="G86" s="12">
        <f t="shared" si="69"/>
        <v>24.243762084297064</v>
      </c>
      <c r="H86" s="12">
        <f t="shared" si="69"/>
        <v>13.626811806141596</v>
      </c>
      <c r="I86" s="12">
        <f t="shared" si="69"/>
        <v>18.922209173349714</v>
      </c>
      <c r="J86" s="13">
        <f t="shared" si="69"/>
        <v>0.12000000000000006</v>
      </c>
      <c r="K86" s="12">
        <f t="shared" si="69"/>
        <v>85.114981055041071</v>
      </c>
      <c r="L86" s="12">
        <f t="shared" si="69"/>
        <v>11.796609682446903</v>
      </c>
      <c r="M86" s="12">
        <f t="shared" si="69"/>
        <v>10.50904372433572</v>
      </c>
      <c r="N86" s="13">
        <f t="shared" si="69"/>
        <v>0</v>
      </c>
      <c r="O86" s="12">
        <f t="shared" si="69"/>
        <v>25.839698140651723</v>
      </c>
      <c r="P86" s="12">
        <f t="shared" si="69"/>
        <v>17.662389419328292</v>
      </c>
      <c r="Q86" s="12">
        <f t="shared" si="69"/>
        <v>17.351945135920641</v>
      </c>
      <c r="R86" s="13">
        <f t="shared" si="69"/>
        <v>4.8989794855663391E-2</v>
      </c>
    </row>
    <row r="87" spans="1:18" x14ac:dyDescent="0.25">
      <c r="A87" s="19" t="s">
        <v>100</v>
      </c>
      <c r="B87" s="4" t="str">
        <f t="shared" ref="B87:R87" si="70">B51</f>
        <v>Average</v>
      </c>
      <c r="C87" s="12">
        <f t="shared" si="70"/>
        <v>222.8</v>
      </c>
      <c r="D87" s="12">
        <f t="shared" si="70"/>
        <v>1508</v>
      </c>
      <c r="E87" s="12">
        <f t="shared" si="70"/>
        <v>1561.9</v>
      </c>
      <c r="F87" s="13">
        <f t="shared" si="70"/>
        <v>14.86</v>
      </c>
      <c r="G87" s="12">
        <f t="shared" si="70"/>
        <v>252.8</v>
      </c>
      <c r="H87" s="12">
        <f t="shared" si="70"/>
        <v>296.89999999999998</v>
      </c>
      <c r="I87" s="12">
        <f t="shared" si="70"/>
        <v>344.5</v>
      </c>
      <c r="J87" s="13">
        <f t="shared" si="70"/>
        <v>5.04</v>
      </c>
      <c r="K87" s="12">
        <f t="shared" si="70"/>
        <v>263.8</v>
      </c>
      <c r="L87" s="12">
        <f t="shared" si="70"/>
        <v>169.8</v>
      </c>
      <c r="M87" s="12">
        <f t="shared" si="70"/>
        <v>175.6</v>
      </c>
      <c r="N87" s="13">
        <f t="shared" si="70"/>
        <v>4.5</v>
      </c>
      <c r="O87" s="12">
        <f t="shared" si="70"/>
        <v>321.10000000000002</v>
      </c>
      <c r="P87" s="12">
        <f t="shared" si="70"/>
        <v>198.2</v>
      </c>
      <c r="Q87" s="12">
        <f t="shared" si="70"/>
        <v>243.1</v>
      </c>
      <c r="R87" s="13">
        <f t="shared" si="70"/>
        <v>5.0600000000000005</v>
      </c>
    </row>
    <row r="88" spans="1:18" x14ac:dyDescent="0.25">
      <c r="A88" s="19" t="s">
        <v>102</v>
      </c>
      <c r="B88" s="4" t="str">
        <f t="shared" ref="B88:R88" si="71">B62</f>
        <v>Standard deviation</v>
      </c>
      <c r="C88" s="12">
        <f t="shared" si="71"/>
        <v>328.67340932907854</v>
      </c>
      <c r="D88" s="12">
        <f t="shared" si="71"/>
        <v>172.11519398356441</v>
      </c>
      <c r="E88" s="12">
        <f t="shared" si="71"/>
        <v>246.29740152912697</v>
      </c>
      <c r="F88" s="13">
        <f t="shared" si="71"/>
        <v>0.45825756949558405</v>
      </c>
      <c r="G88" s="12">
        <f t="shared" si="71"/>
        <v>18.04466680213298</v>
      </c>
      <c r="H88" s="12">
        <f t="shared" si="71"/>
        <v>125.66403622357512</v>
      </c>
      <c r="I88" s="12">
        <f t="shared" si="71"/>
        <v>115.03256060785571</v>
      </c>
      <c r="J88" s="13">
        <f t="shared" si="71"/>
        <v>8.0000000000000418E-2</v>
      </c>
      <c r="K88" s="12">
        <f t="shared" si="71"/>
        <v>98.925426458519752</v>
      </c>
      <c r="L88" s="12">
        <f t="shared" si="71"/>
        <v>1474.6328899085358</v>
      </c>
      <c r="M88" s="12">
        <f t="shared" si="71"/>
        <v>1528.8130068782118</v>
      </c>
      <c r="N88" s="13">
        <f t="shared" si="71"/>
        <v>5.999999999999979E-2</v>
      </c>
      <c r="O88" s="12">
        <f t="shared" si="71"/>
        <v>66.942437959787512</v>
      </c>
      <c r="P88" s="12">
        <f t="shared" si="71"/>
        <v>38.274795884498189</v>
      </c>
      <c r="Q88" s="12">
        <f t="shared" si="71"/>
        <v>52.191953402799555</v>
      </c>
      <c r="R88" s="13">
        <f t="shared" si="71"/>
        <v>6.7082039324993445E-2</v>
      </c>
    </row>
    <row r="89" spans="1:18" x14ac:dyDescent="0.25">
      <c r="A89" s="19" t="s">
        <v>102</v>
      </c>
      <c r="B89" s="4" t="str">
        <f t="shared" ref="B89:R89" si="72">B63</f>
        <v>Average</v>
      </c>
      <c r="C89" s="12">
        <f t="shared" si="72"/>
        <v>1122.7</v>
      </c>
      <c r="D89" s="12">
        <f t="shared" si="72"/>
        <v>11574.6</v>
      </c>
      <c r="E89" s="12">
        <f t="shared" si="72"/>
        <v>13467.3</v>
      </c>
      <c r="F89" s="13">
        <f t="shared" si="72"/>
        <v>114.7</v>
      </c>
      <c r="G89" s="12">
        <f t="shared" si="72"/>
        <v>317.3</v>
      </c>
      <c r="H89" s="12">
        <f t="shared" si="72"/>
        <v>2507.5</v>
      </c>
      <c r="I89" s="12">
        <f t="shared" si="72"/>
        <v>2548.1</v>
      </c>
      <c r="J89" s="13">
        <f t="shared" si="72"/>
        <v>13.639999999999997</v>
      </c>
      <c r="K89" s="12">
        <f t="shared" si="72"/>
        <v>244.4</v>
      </c>
      <c r="L89" s="12">
        <f t="shared" si="72"/>
        <v>30740.799999999999</v>
      </c>
      <c r="M89" s="12">
        <f t="shared" si="72"/>
        <v>30901.3</v>
      </c>
      <c r="N89" s="13">
        <f t="shared" si="72"/>
        <v>8.3800000000000008</v>
      </c>
      <c r="O89" s="12">
        <f t="shared" si="72"/>
        <v>309.10000000000002</v>
      </c>
      <c r="P89" s="12">
        <f t="shared" si="72"/>
        <v>1507.8</v>
      </c>
      <c r="Q89" s="12">
        <f t="shared" si="72"/>
        <v>1696</v>
      </c>
      <c r="R89" s="13">
        <f t="shared" si="72"/>
        <v>13.95</v>
      </c>
    </row>
    <row r="90" spans="1:18" x14ac:dyDescent="0.25">
      <c r="A90" s="19" t="s">
        <v>103</v>
      </c>
      <c r="B90" s="4" t="str">
        <f>B74</f>
        <v>Standard deviation</v>
      </c>
      <c r="C90" s="12" t="s">
        <v>107</v>
      </c>
      <c r="D90" s="12" t="s">
        <v>107</v>
      </c>
      <c r="E90" s="12" t="s">
        <v>107</v>
      </c>
      <c r="F90" s="13" t="s">
        <v>107</v>
      </c>
      <c r="G90" s="12">
        <f t="shared" ref="G90:J91" si="73">G74</f>
        <v>40.457934258244627</v>
      </c>
      <c r="H90" s="12">
        <f t="shared" si="73"/>
        <v>650.90542921209203</v>
      </c>
      <c r="I90" s="12">
        <f t="shared" si="73"/>
        <v>2714.6851669310672</v>
      </c>
      <c r="J90" s="13">
        <f t="shared" si="73"/>
        <v>0</v>
      </c>
      <c r="K90" s="12" t="s">
        <v>107</v>
      </c>
      <c r="L90" s="12" t="s">
        <v>107</v>
      </c>
      <c r="M90" s="12" t="s">
        <v>107</v>
      </c>
      <c r="N90" s="13" t="s">
        <v>107</v>
      </c>
      <c r="O90" s="12">
        <f t="shared" ref="O90:R91" si="74">O74</f>
        <v>71.776195372994138</v>
      </c>
      <c r="P90" s="12">
        <f t="shared" si="74"/>
        <v>361.47796920728405</v>
      </c>
      <c r="Q90" s="12">
        <f t="shared" si="74"/>
        <v>315.10844694062604</v>
      </c>
      <c r="R90" s="13">
        <f t="shared" si="74"/>
        <v>8.6602540378443046E-2</v>
      </c>
    </row>
    <row r="91" spans="1:18" x14ac:dyDescent="0.25">
      <c r="A91" s="19" t="s">
        <v>103</v>
      </c>
      <c r="B91" s="4" t="str">
        <f>B75</f>
        <v>Average</v>
      </c>
      <c r="C91" s="12" t="s">
        <v>107</v>
      </c>
      <c r="D91" s="12" t="s">
        <v>107</v>
      </c>
      <c r="E91" s="12" t="s">
        <v>107</v>
      </c>
      <c r="F91" s="13" t="s">
        <v>107</v>
      </c>
      <c r="G91" s="12">
        <f t="shared" si="73"/>
        <v>525.79999999999995</v>
      </c>
      <c r="H91" s="12">
        <f t="shared" si="73"/>
        <v>11054.9</v>
      </c>
      <c r="I91" s="12">
        <f t="shared" si="73"/>
        <v>9416</v>
      </c>
      <c r="J91" s="13">
        <f t="shared" si="73"/>
        <v>51.7</v>
      </c>
      <c r="K91" s="12" t="s">
        <v>107</v>
      </c>
      <c r="L91" s="12" t="s">
        <v>107</v>
      </c>
      <c r="M91" s="12" t="s">
        <v>107</v>
      </c>
      <c r="N91" s="13" t="s">
        <v>107</v>
      </c>
      <c r="O91" s="12">
        <f t="shared" si="74"/>
        <v>275.60000000000002</v>
      </c>
      <c r="P91" s="12">
        <f t="shared" si="74"/>
        <v>18435.099999999999</v>
      </c>
      <c r="Q91" s="12">
        <f t="shared" si="74"/>
        <v>19636</v>
      </c>
      <c r="R91" s="13">
        <f t="shared" si="74"/>
        <v>53.100000000000009</v>
      </c>
    </row>
    <row r="92" spans="1:18" x14ac:dyDescent="0.25">
      <c r="A92" s="19"/>
      <c r="B92" s="4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3"/>
    </row>
    <row r="93" spans="1:18" x14ac:dyDescent="0.25">
      <c r="A93" s="19"/>
      <c r="B93" s="4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3"/>
    </row>
    <row r="94" spans="1:18" x14ac:dyDescent="0.25">
      <c r="A94" s="19"/>
      <c r="B94" s="4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3"/>
    </row>
    <row r="95" spans="1:18" x14ac:dyDescent="0.25">
      <c r="A95" s="19"/>
      <c r="B95" s="4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3"/>
    </row>
    <row r="96" spans="1:18" x14ac:dyDescent="0.25">
      <c r="B96" s="4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3"/>
    </row>
    <row r="97" spans="1:19" x14ac:dyDescent="0.25">
      <c r="B97" s="4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3"/>
    </row>
    <row r="98" spans="1:19" x14ac:dyDescent="0.25">
      <c r="B98" s="97" t="s">
        <v>96</v>
      </c>
      <c r="C98" s="97"/>
      <c r="D98" s="96" t="s">
        <v>97</v>
      </c>
      <c r="E98" s="96"/>
      <c r="F98" s="96" t="s">
        <v>98</v>
      </c>
      <c r="G98" s="96"/>
      <c r="H98" s="96" t="s">
        <v>99</v>
      </c>
      <c r="I98" s="96"/>
      <c r="J98" s="12"/>
      <c r="K98" s="17"/>
      <c r="L98" s="97" t="s">
        <v>96</v>
      </c>
      <c r="M98" s="97"/>
      <c r="N98" s="96" t="s">
        <v>97</v>
      </c>
      <c r="O98" s="96"/>
      <c r="P98" s="96" t="s">
        <v>98</v>
      </c>
      <c r="Q98" s="96"/>
      <c r="R98" s="96" t="s">
        <v>99</v>
      </c>
      <c r="S98" s="96"/>
    </row>
    <row r="99" spans="1:19" x14ac:dyDescent="0.25">
      <c r="A99" s="1"/>
      <c r="B99" s="1" t="s">
        <v>70</v>
      </c>
      <c r="C99" s="1" t="s">
        <v>95</v>
      </c>
      <c r="D99" s="1" t="s">
        <v>70</v>
      </c>
      <c r="E99" s="1" t="s">
        <v>95</v>
      </c>
      <c r="F99" s="1" t="s">
        <v>70</v>
      </c>
      <c r="G99" s="1" t="s">
        <v>95</v>
      </c>
      <c r="H99" s="1" t="s">
        <v>70</v>
      </c>
      <c r="I99" s="1" t="s">
        <v>95</v>
      </c>
      <c r="J99" s="17"/>
      <c r="L99" s="1" t="s">
        <v>70</v>
      </c>
      <c r="M99" s="1" t="s">
        <v>95</v>
      </c>
      <c r="N99" s="1" t="s">
        <v>70</v>
      </c>
      <c r="O99" s="1" t="s">
        <v>95</v>
      </c>
      <c r="P99" s="1" t="s">
        <v>70</v>
      </c>
      <c r="Q99" s="1" t="s">
        <v>95</v>
      </c>
      <c r="R99" s="6" t="s">
        <v>70</v>
      </c>
      <c r="S99" s="1" t="s">
        <v>95</v>
      </c>
    </row>
    <row r="100" spans="1:19" x14ac:dyDescent="0.25">
      <c r="A100" s="1" t="s">
        <v>71</v>
      </c>
      <c r="B100" s="12">
        <f>C81</f>
        <v>228.7</v>
      </c>
      <c r="C100" s="12">
        <f>C80</f>
        <v>44.447834592924771</v>
      </c>
      <c r="D100" s="12">
        <f>D81</f>
        <v>58.7</v>
      </c>
      <c r="E100" s="12">
        <f>D80</f>
        <v>10.47902667235846</v>
      </c>
      <c r="F100" s="12">
        <f>E81</f>
        <v>70.5</v>
      </c>
      <c r="G100" s="20">
        <f>E80</f>
        <v>7.0462756119811267</v>
      </c>
      <c r="H100" s="20">
        <f>F81</f>
        <v>4.57</v>
      </c>
      <c r="I100" s="20">
        <f>F80</f>
        <v>0.11000000000000001</v>
      </c>
      <c r="J100" s="17"/>
      <c r="K100" s="17" t="s">
        <v>73</v>
      </c>
      <c r="L100" s="20">
        <f>K81</f>
        <v>254.9</v>
      </c>
      <c r="M100" s="20">
        <f>K80</f>
        <v>35.103988377390962</v>
      </c>
      <c r="N100" s="20">
        <f>L81</f>
        <v>25.8</v>
      </c>
      <c r="O100" s="20">
        <f>L80</f>
        <v>4.0447496832313368</v>
      </c>
      <c r="P100" s="20">
        <f>M81</f>
        <v>30.3</v>
      </c>
      <c r="Q100" s="20">
        <f>M80</f>
        <v>3.4365680554879168</v>
      </c>
      <c r="R100" s="51">
        <f>N81</f>
        <v>4.0600000000000005</v>
      </c>
      <c r="S100" s="20">
        <f>N80</f>
        <v>0.11999999999999986</v>
      </c>
    </row>
    <row r="101" spans="1:19" x14ac:dyDescent="0.25">
      <c r="A101" s="1" t="s">
        <v>75</v>
      </c>
      <c r="B101" s="12">
        <f>C83</f>
        <v>204.4</v>
      </c>
      <c r="C101" s="12">
        <f>C82</f>
        <v>55.812543393040244</v>
      </c>
      <c r="D101" s="12">
        <f>D83</f>
        <v>91.3</v>
      </c>
      <c r="E101" s="12">
        <f>D82</f>
        <v>42.012022088921164</v>
      </c>
      <c r="F101" s="12">
        <f>E83</f>
        <v>92.7</v>
      </c>
      <c r="G101" s="20">
        <f>E82</f>
        <v>13.645878498652991</v>
      </c>
      <c r="H101" s="20">
        <f>F83</f>
        <v>4.6000000000000005</v>
      </c>
      <c r="I101" s="20">
        <f>F82</f>
        <v>8.8817841970012523E-16</v>
      </c>
      <c r="J101" s="17"/>
      <c r="K101" s="17" t="s">
        <v>77</v>
      </c>
      <c r="L101" s="20">
        <f>K83</f>
        <v>270.7</v>
      </c>
      <c r="M101" s="20">
        <f>K82</f>
        <v>67.265221325734146</v>
      </c>
      <c r="N101" s="20">
        <f>L83</f>
        <v>27.1</v>
      </c>
      <c r="O101" s="20">
        <f>L82</f>
        <v>4.2532340636273478</v>
      </c>
      <c r="P101" s="20">
        <f>M83</f>
        <v>33.4</v>
      </c>
      <c r="Q101" s="20">
        <f>M82</f>
        <v>4.9839743177508451</v>
      </c>
      <c r="R101" s="51">
        <f>N83</f>
        <v>4.12</v>
      </c>
      <c r="S101" s="20">
        <f>N82</f>
        <v>6.000000000000006E-2</v>
      </c>
    </row>
    <row r="102" spans="1:19" x14ac:dyDescent="0.25">
      <c r="A102" s="1" t="s">
        <v>79</v>
      </c>
      <c r="B102" s="12">
        <f>C85</f>
        <v>219.8</v>
      </c>
      <c r="C102" s="12">
        <f>C84</f>
        <v>22.382135733660448</v>
      </c>
      <c r="D102" s="12">
        <f>D85</f>
        <v>197.2</v>
      </c>
      <c r="E102" s="12">
        <f>D84</f>
        <v>11.754148203932091</v>
      </c>
      <c r="F102" s="12">
        <f>E85</f>
        <v>253.9</v>
      </c>
      <c r="G102" s="20">
        <f>E84</f>
        <v>31.069116498542407</v>
      </c>
      <c r="H102" s="20">
        <f>F85</f>
        <v>5.6300000000000008</v>
      </c>
      <c r="I102" s="20">
        <f>F84</f>
        <v>6.4031242374328598E-2</v>
      </c>
      <c r="J102" s="17"/>
      <c r="K102" s="17" t="s">
        <v>81</v>
      </c>
      <c r="L102" s="20">
        <f>K85</f>
        <v>315.39999999999998</v>
      </c>
      <c r="M102" s="20">
        <f>K84</f>
        <v>72.016942451064935</v>
      </c>
      <c r="N102" s="20">
        <f>L85</f>
        <v>39.299999999999997</v>
      </c>
      <c r="O102" s="20">
        <f>L84</f>
        <v>6.2457985878508762</v>
      </c>
      <c r="P102" s="20">
        <f>M85</f>
        <v>47.8</v>
      </c>
      <c r="Q102" s="20">
        <f>M84</f>
        <v>6.7793805026713168</v>
      </c>
      <c r="R102" s="51">
        <f>N85</f>
        <v>4.1000000000000005</v>
      </c>
      <c r="S102" s="20">
        <f>N84</f>
        <v>8.8817841970012523E-16</v>
      </c>
    </row>
    <row r="103" spans="1:19" x14ac:dyDescent="0.25">
      <c r="A103" s="1" t="s">
        <v>83</v>
      </c>
      <c r="B103" s="12">
        <f>C87</f>
        <v>222.8</v>
      </c>
      <c r="C103" s="12">
        <f>C86</f>
        <v>25.521755425518833</v>
      </c>
      <c r="D103" s="12">
        <f>D87</f>
        <v>1508</v>
      </c>
      <c r="E103" s="12">
        <f>D86</f>
        <v>59.652326023383196</v>
      </c>
      <c r="F103" s="12">
        <f>E87</f>
        <v>1561.9</v>
      </c>
      <c r="G103" s="20">
        <f>E86</f>
        <v>65.05912695387174</v>
      </c>
      <c r="H103" s="20">
        <f>F87</f>
        <v>14.86</v>
      </c>
      <c r="I103" s="20">
        <f>F86</f>
        <v>0.4152107898405345</v>
      </c>
      <c r="J103" s="17"/>
      <c r="K103" s="17" t="s">
        <v>85</v>
      </c>
      <c r="L103" s="20">
        <f>K87</f>
        <v>263.8</v>
      </c>
      <c r="M103" s="20">
        <f>K86</f>
        <v>85.114981055041071</v>
      </c>
      <c r="N103" s="20">
        <f>L87</f>
        <v>169.8</v>
      </c>
      <c r="O103" s="20">
        <f>L86</f>
        <v>11.796609682446903</v>
      </c>
      <c r="P103" s="20">
        <f>M87</f>
        <v>175.6</v>
      </c>
      <c r="Q103" s="20">
        <f>M86</f>
        <v>10.50904372433572</v>
      </c>
      <c r="R103" s="51">
        <f>N87</f>
        <v>4.5</v>
      </c>
      <c r="S103" s="20">
        <f>N86</f>
        <v>0</v>
      </c>
    </row>
    <row r="104" spans="1:19" x14ac:dyDescent="0.25">
      <c r="A104" s="1" t="s">
        <v>87</v>
      </c>
      <c r="B104" s="12">
        <f>C89</f>
        <v>1122.7</v>
      </c>
      <c r="C104" s="12">
        <f>C88</f>
        <v>328.67340932907854</v>
      </c>
      <c r="D104" s="12">
        <f>D89</f>
        <v>11574.6</v>
      </c>
      <c r="E104" s="12">
        <f>D88</f>
        <v>172.11519398356441</v>
      </c>
      <c r="F104" s="12">
        <f>E89</f>
        <v>13467.3</v>
      </c>
      <c r="G104" s="20">
        <f>E88</f>
        <v>246.29740152912697</v>
      </c>
      <c r="H104" s="20">
        <f>F89</f>
        <v>114.7</v>
      </c>
      <c r="I104" s="20">
        <f>F88</f>
        <v>0.45825756949558405</v>
      </c>
      <c r="J104" s="17"/>
      <c r="K104" s="17" t="s">
        <v>89</v>
      </c>
      <c r="L104" s="20">
        <f>K89</f>
        <v>244.4</v>
      </c>
      <c r="M104" s="20">
        <f>K88</f>
        <v>98.925426458519752</v>
      </c>
      <c r="N104" s="20">
        <f>L89</f>
        <v>30740.799999999999</v>
      </c>
      <c r="O104" s="20">
        <f>L88</f>
        <v>1474.6328899085358</v>
      </c>
      <c r="P104" s="20">
        <f>M89</f>
        <v>30901.3</v>
      </c>
      <c r="Q104" s="20">
        <f>M88</f>
        <v>1528.8130068782118</v>
      </c>
      <c r="R104" s="51">
        <f>N89</f>
        <v>8.3800000000000008</v>
      </c>
      <c r="S104" s="20">
        <f>N88</f>
        <v>5.999999999999979E-2</v>
      </c>
    </row>
    <row r="105" spans="1:19" x14ac:dyDescent="0.25">
      <c r="A105" s="1" t="s">
        <v>91</v>
      </c>
      <c r="B105" s="12" t="str">
        <f>C91</f>
        <v>-</v>
      </c>
      <c r="C105" s="12" t="str">
        <f>C90</f>
        <v>-</v>
      </c>
      <c r="D105" s="12" t="str">
        <f>D91</f>
        <v>-</v>
      </c>
      <c r="E105" s="12" t="str">
        <f>D90</f>
        <v>-</v>
      </c>
      <c r="F105" s="12" t="str">
        <f>E91</f>
        <v>-</v>
      </c>
      <c r="G105" s="20" t="str">
        <f>E90</f>
        <v>-</v>
      </c>
      <c r="H105" s="20" t="str">
        <f>F91</f>
        <v>-</v>
      </c>
      <c r="I105" s="20" t="str">
        <f>F90</f>
        <v>-</v>
      </c>
      <c r="J105" s="17"/>
      <c r="K105" s="17" t="s">
        <v>93</v>
      </c>
      <c r="L105" s="20" t="str">
        <f>K91</f>
        <v>-</v>
      </c>
      <c r="M105" s="20" t="str">
        <f>K90</f>
        <v>-</v>
      </c>
      <c r="N105" s="20" t="str">
        <f>L91</f>
        <v>-</v>
      </c>
      <c r="O105" s="20" t="str">
        <f>L90</f>
        <v>-</v>
      </c>
      <c r="P105" s="20" t="str">
        <f>M91</f>
        <v>-</v>
      </c>
      <c r="Q105" s="20" t="str">
        <f>M90</f>
        <v>-</v>
      </c>
      <c r="R105" s="51" t="str">
        <f>N91</f>
        <v>-</v>
      </c>
      <c r="S105" s="20" t="str">
        <f>N90</f>
        <v>-</v>
      </c>
    </row>
    <row r="106" spans="1:19" x14ac:dyDescent="0.25">
      <c r="A106" s="1"/>
      <c r="B106" s="12"/>
      <c r="C106" s="12"/>
      <c r="D106" s="12"/>
      <c r="E106" s="12"/>
      <c r="F106" s="12"/>
      <c r="G106" s="20"/>
      <c r="H106" s="20"/>
      <c r="I106" s="20"/>
      <c r="J106" s="17"/>
      <c r="K106" s="17"/>
      <c r="L106" s="20"/>
      <c r="M106" s="20"/>
      <c r="N106" s="20"/>
      <c r="O106" s="20"/>
      <c r="P106" s="20"/>
      <c r="Q106" s="20"/>
      <c r="R106" s="51"/>
      <c r="S106" s="20"/>
    </row>
    <row r="107" spans="1:19" x14ac:dyDescent="0.25">
      <c r="A107" s="1"/>
      <c r="B107" s="12"/>
      <c r="C107" s="12"/>
      <c r="D107" s="12"/>
      <c r="E107" s="12"/>
      <c r="F107" s="12"/>
      <c r="G107" s="20"/>
      <c r="H107" s="20"/>
      <c r="I107" s="20"/>
      <c r="J107" s="17"/>
      <c r="K107" s="17"/>
      <c r="L107" s="20"/>
      <c r="M107" s="20"/>
      <c r="N107" s="20"/>
      <c r="O107" s="20"/>
      <c r="P107" s="20"/>
      <c r="Q107" s="20"/>
      <c r="R107" s="51"/>
      <c r="S107" s="20"/>
    </row>
    <row r="108" spans="1:19" x14ac:dyDescent="0.25">
      <c r="A108" s="1"/>
      <c r="B108" s="1"/>
      <c r="F108" s="1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52"/>
    </row>
    <row r="109" spans="1:19" x14ac:dyDescent="0.25">
      <c r="B109" s="97" t="s">
        <v>96</v>
      </c>
      <c r="C109" s="97"/>
      <c r="D109" s="96" t="s">
        <v>97</v>
      </c>
      <c r="E109" s="96"/>
      <c r="F109" s="96" t="s">
        <v>98</v>
      </c>
      <c r="G109" s="96"/>
      <c r="H109" s="96" t="s">
        <v>99</v>
      </c>
      <c r="I109" s="96"/>
      <c r="J109" s="17"/>
      <c r="K109" s="17"/>
      <c r="L109" s="97" t="s">
        <v>96</v>
      </c>
      <c r="M109" s="97"/>
      <c r="N109" s="96" t="s">
        <v>97</v>
      </c>
      <c r="O109" s="96"/>
      <c r="P109" s="96" t="s">
        <v>98</v>
      </c>
      <c r="Q109" s="96"/>
      <c r="R109" s="96" t="s">
        <v>99</v>
      </c>
      <c r="S109" s="96"/>
    </row>
    <row r="110" spans="1:19" x14ac:dyDescent="0.25">
      <c r="A110" s="1"/>
      <c r="B110" s="1" t="s">
        <v>70</v>
      </c>
      <c r="C110" s="1" t="s">
        <v>95</v>
      </c>
      <c r="D110" s="1" t="s">
        <v>70</v>
      </c>
      <c r="E110" s="1" t="s">
        <v>95</v>
      </c>
      <c r="F110" s="1" t="s">
        <v>70</v>
      </c>
      <c r="G110" s="1" t="s">
        <v>95</v>
      </c>
      <c r="H110" s="1" t="s">
        <v>70</v>
      </c>
      <c r="I110" s="1" t="s">
        <v>95</v>
      </c>
      <c r="J110" s="17"/>
      <c r="L110" s="1" t="s">
        <v>70</v>
      </c>
      <c r="M110" s="1" t="s">
        <v>95</v>
      </c>
      <c r="N110" s="1" t="s">
        <v>70</v>
      </c>
      <c r="O110" s="1" t="s">
        <v>95</v>
      </c>
      <c r="P110" s="1" t="s">
        <v>70</v>
      </c>
      <c r="Q110" s="1" t="s">
        <v>95</v>
      </c>
      <c r="R110" s="6" t="s">
        <v>70</v>
      </c>
      <c r="S110" s="1" t="s">
        <v>95</v>
      </c>
    </row>
    <row r="111" spans="1:19" x14ac:dyDescent="0.25">
      <c r="A111" s="1" t="s">
        <v>72</v>
      </c>
      <c r="B111" s="12">
        <f>G81</f>
        <v>254.8</v>
      </c>
      <c r="C111" s="12">
        <f>G80</f>
        <v>41.41449021779696</v>
      </c>
      <c r="D111" s="12">
        <f>H81</f>
        <v>13.1</v>
      </c>
      <c r="E111" s="12">
        <f>H80</f>
        <v>1.1357816691600546</v>
      </c>
      <c r="F111" s="12">
        <f>I81</f>
        <v>16.8</v>
      </c>
      <c r="G111" s="20">
        <f>I80</f>
        <v>1.5999999999999999</v>
      </c>
      <c r="H111" s="20">
        <f>J81</f>
        <v>4</v>
      </c>
      <c r="I111" s="20">
        <f>J80</f>
        <v>0</v>
      </c>
      <c r="J111" s="17"/>
      <c r="K111" s="17" t="s">
        <v>74</v>
      </c>
      <c r="L111" s="20">
        <f>O81</f>
        <v>268.8</v>
      </c>
      <c r="M111" s="20">
        <f>O80</f>
        <v>45.858041824744326</v>
      </c>
      <c r="N111" s="20">
        <f>P81</f>
        <v>36.4</v>
      </c>
      <c r="O111" s="20">
        <f>P80</f>
        <v>6.6060578259654976</v>
      </c>
      <c r="P111" s="20">
        <f>Q81</f>
        <v>42.4</v>
      </c>
      <c r="Q111" s="20">
        <f>Q80</f>
        <v>6.6813172353960262</v>
      </c>
      <c r="R111" s="51">
        <f>R81</f>
        <v>3.9899999999999998</v>
      </c>
      <c r="S111" s="20">
        <f>R80</f>
        <v>3.000000000000003E-2</v>
      </c>
    </row>
    <row r="112" spans="1:19" x14ac:dyDescent="0.25">
      <c r="A112" s="1" t="s">
        <v>76</v>
      </c>
      <c r="B112" s="12">
        <f>G83</f>
        <v>230.2</v>
      </c>
      <c r="C112" s="12">
        <f>G82</f>
        <v>21.339165869358624</v>
      </c>
      <c r="D112" s="12">
        <f>H83</f>
        <v>25.2</v>
      </c>
      <c r="E112" s="12">
        <f>H82</f>
        <v>10.514751542475933</v>
      </c>
      <c r="F112" s="12">
        <f>I83</f>
        <v>23.2</v>
      </c>
      <c r="G112" s="20">
        <f>I82</f>
        <v>4.4226688774991958</v>
      </c>
      <c r="H112" s="20">
        <f>J83</f>
        <v>3.96</v>
      </c>
      <c r="I112" s="20">
        <f>J82</f>
        <v>0.11999999999999995</v>
      </c>
      <c r="J112" s="17"/>
      <c r="K112" s="17" t="s">
        <v>78</v>
      </c>
      <c r="L112" s="20">
        <f>O83</f>
        <v>312.2</v>
      </c>
      <c r="M112" s="20">
        <f>O82</f>
        <v>52.342716780847361</v>
      </c>
      <c r="N112" s="20">
        <f>P83</f>
        <v>40.799999999999997</v>
      </c>
      <c r="O112" s="20">
        <f>P82</f>
        <v>9.937806599043876</v>
      </c>
      <c r="P112" s="20">
        <f>Q83</f>
        <v>47.8</v>
      </c>
      <c r="Q112" s="20">
        <f>Q82</f>
        <v>13.592645070036957</v>
      </c>
      <c r="R112" s="51">
        <f>R83</f>
        <v>4.01</v>
      </c>
      <c r="S112" s="20">
        <f>R82</f>
        <v>5.3851648071344939E-2</v>
      </c>
    </row>
    <row r="113" spans="1:19" x14ac:dyDescent="0.25">
      <c r="A113" s="1" t="s">
        <v>80</v>
      </c>
      <c r="B113" s="12">
        <f>G85</f>
        <v>257.60000000000002</v>
      </c>
      <c r="C113" s="12">
        <f>G84</f>
        <v>27.60507199773259</v>
      </c>
      <c r="D113" s="12">
        <f>H85</f>
        <v>42.1</v>
      </c>
      <c r="E113" s="12">
        <f>H84</f>
        <v>7.3681748079154579</v>
      </c>
      <c r="F113" s="12">
        <f>I85</f>
        <v>51.4</v>
      </c>
      <c r="G113" s="20">
        <f>I84</f>
        <v>8.4166501650003251</v>
      </c>
      <c r="H113" s="20">
        <f>J85</f>
        <v>4.1000000000000005</v>
      </c>
      <c r="I113" s="20">
        <f>J84</f>
        <v>8.8817841970012523E-16</v>
      </c>
      <c r="J113" s="17"/>
      <c r="K113" s="1" t="s">
        <v>82</v>
      </c>
      <c r="L113" s="20">
        <f>O85</f>
        <v>274.3</v>
      </c>
      <c r="M113" s="20">
        <f>O84</f>
        <v>73.967628054440141</v>
      </c>
      <c r="N113" s="20">
        <f>P85</f>
        <v>66.900000000000006</v>
      </c>
      <c r="O113" s="20">
        <f>P84</f>
        <v>17.79016582272352</v>
      </c>
      <c r="P113" s="20">
        <f>Q85</f>
        <v>75.7</v>
      </c>
      <c r="Q113" s="20">
        <f>Q84</f>
        <v>18.055747007531977</v>
      </c>
      <c r="R113" s="51">
        <f>R85</f>
        <v>4.12</v>
      </c>
      <c r="S113" s="20">
        <f>R84</f>
        <v>6.000000000000006E-2</v>
      </c>
    </row>
    <row r="114" spans="1:19" x14ac:dyDescent="0.25">
      <c r="A114" s="1" t="s">
        <v>84</v>
      </c>
      <c r="B114" s="12">
        <f>G87</f>
        <v>252.8</v>
      </c>
      <c r="C114" s="12">
        <f>G86</f>
        <v>24.243762084297064</v>
      </c>
      <c r="D114" s="12">
        <f>H87</f>
        <v>296.89999999999998</v>
      </c>
      <c r="E114" s="12">
        <f>H86</f>
        <v>13.626811806141596</v>
      </c>
      <c r="F114" s="12">
        <f>I87</f>
        <v>344.5</v>
      </c>
      <c r="G114" s="20">
        <f>I86</f>
        <v>18.922209173349714</v>
      </c>
      <c r="H114" s="20">
        <f>J87</f>
        <v>5.04</v>
      </c>
      <c r="I114" s="20">
        <f>J86</f>
        <v>0.12000000000000006</v>
      </c>
      <c r="J114" s="17"/>
      <c r="K114" s="1" t="s">
        <v>86</v>
      </c>
      <c r="L114" s="20">
        <f>O87</f>
        <v>321.10000000000002</v>
      </c>
      <c r="M114" s="20">
        <f>O86</f>
        <v>25.839698140651723</v>
      </c>
      <c r="N114" s="20">
        <f>P87</f>
        <v>198.2</v>
      </c>
      <c r="O114" s="20">
        <f>P86</f>
        <v>17.662389419328292</v>
      </c>
      <c r="P114" s="20">
        <f>Q87</f>
        <v>243.1</v>
      </c>
      <c r="Q114" s="20">
        <f>Q86</f>
        <v>17.351945135920641</v>
      </c>
      <c r="R114" s="51">
        <f>R87</f>
        <v>5.0600000000000005</v>
      </c>
      <c r="S114" s="20">
        <f>R86</f>
        <v>4.8989794855663391E-2</v>
      </c>
    </row>
    <row r="115" spans="1:19" x14ac:dyDescent="0.25">
      <c r="A115" s="1" t="s">
        <v>88</v>
      </c>
      <c r="B115" s="12">
        <f>G89</f>
        <v>317.3</v>
      </c>
      <c r="C115" s="12">
        <f>G88</f>
        <v>18.04466680213298</v>
      </c>
      <c r="D115" s="12">
        <f>H89</f>
        <v>2507.5</v>
      </c>
      <c r="E115" s="12">
        <f>H88</f>
        <v>125.66403622357512</v>
      </c>
      <c r="F115" s="12">
        <f>I89</f>
        <v>2548.1</v>
      </c>
      <c r="G115" s="20">
        <f>I88</f>
        <v>115.03256060785571</v>
      </c>
      <c r="H115" s="20">
        <f>J89</f>
        <v>13.639999999999997</v>
      </c>
      <c r="I115" s="20">
        <f>J88</f>
        <v>8.0000000000000418E-2</v>
      </c>
      <c r="J115" s="17"/>
      <c r="K115" s="1" t="s">
        <v>90</v>
      </c>
      <c r="L115" s="20">
        <f>O89</f>
        <v>309.10000000000002</v>
      </c>
      <c r="M115" s="20">
        <f>O88</f>
        <v>66.942437959787512</v>
      </c>
      <c r="N115" s="20">
        <f>P89</f>
        <v>1507.8</v>
      </c>
      <c r="O115" s="20">
        <f>P88</f>
        <v>38.274795884498189</v>
      </c>
      <c r="P115" s="20">
        <f>Q89</f>
        <v>1696</v>
      </c>
      <c r="Q115" s="20">
        <f>Q88</f>
        <v>52.191953402799555</v>
      </c>
      <c r="R115" s="51">
        <f>R89</f>
        <v>13.95</v>
      </c>
      <c r="S115" s="20">
        <f>R88</f>
        <v>6.7082039324993445E-2</v>
      </c>
    </row>
    <row r="116" spans="1:19" x14ac:dyDescent="0.25">
      <c r="A116" s="1" t="s">
        <v>92</v>
      </c>
      <c r="B116" s="12">
        <f>G91</f>
        <v>525.79999999999995</v>
      </c>
      <c r="C116" s="12">
        <f>G90</f>
        <v>40.457934258244627</v>
      </c>
      <c r="D116" s="12">
        <f>H91</f>
        <v>11054.9</v>
      </c>
      <c r="E116" s="12">
        <f>H90</f>
        <v>650.90542921209203</v>
      </c>
      <c r="F116" s="12">
        <f>I91</f>
        <v>9416</v>
      </c>
      <c r="G116" s="20">
        <f>I90</f>
        <v>2714.6851669310672</v>
      </c>
      <c r="H116" s="20">
        <f>J91</f>
        <v>51.7</v>
      </c>
      <c r="I116" s="20">
        <f>J90</f>
        <v>0</v>
      </c>
      <c r="J116" s="17"/>
      <c r="K116" s="1" t="s">
        <v>94</v>
      </c>
      <c r="L116" s="20">
        <f>O91</f>
        <v>275.60000000000002</v>
      </c>
      <c r="M116" s="20">
        <f>O90</f>
        <v>71.776195372994138</v>
      </c>
      <c r="N116" s="20">
        <f>P91</f>
        <v>18435.099999999999</v>
      </c>
      <c r="O116" s="20">
        <f>P90</f>
        <v>361.47796920728405</v>
      </c>
      <c r="P116" s="20">
        <f>Q91</f>
        <v>19636</v>
      </c>
      <c r="Q116" s="20">
        <f>Q90</f>
        <v>315.10844694062604</v>
      </c>
      <c r="R116" s="51">
        <f>R91</f>
        <v>53.100000000000009</v>
      </c>
      <c r="S116" s="20">
        <f>R90</f>
        <v>8.6602540378443046E-2</v>
      </c>
    </row>
    <row r="117" spans="1:19" x14ac:dyDescent="0.25">
      <c r="A117" s="1"/>
      <c r="B117" s="12"/>
      <c r="C117" s="12"/>
      <c r="D117" s="12"/>
      <c r="E117" s="12"/>
      <c r="F117" s="12"/>
      <c r="G117" s="20"/>
      <c r="H117" s="20"/>
      <c r="I117" s="20"/>
      <c r="J117" s="17"/>
      <c r="L117" s="20"/>
      <c r="M117" s="20"/>
      <c r="N117" s="20"/>
      <c r="O117" s="20"/>
      <c r="P117" s="20"/>
      <c r="Q117" s="20"/>
      <c r="R117" s="51"/>
      <c r="S117" s="20"/>
    </row>
    <row r="118" spans="1:19" x14ac:dyDescent="0.25">
      <c r="A118" s="1"/>
      <c r="B118" s="12"/>
      <c r="C118" s="12"/>
      <c r="D118" s="12"/>
      <c r="E118" s="12"/>
      <c r="F118" s="12"/>
      <c r="G118" s="20"/>
      <c r="H118" s="20"/>
      <c r="I118" s="20"/>
      <c r="J118" s="17"/>
      <c r="L118" s="20"/>
      <c r="M118" s="20"/>
      <c r="N118" s="20"/>
      <c r="O118" s="20"/>
      <c r="P118" s="20"/>
      <c r="Q118" s="20"/>
      <c r="R118" s="51"/>
      <c r="S118" s="20"/>
    </row>
    <row r="119" spans="1:19" x14ac:dyDescent="0.25">
      <c r="A119" s="1"/>
      <c r="B119" s="1"/>
      <c r="F119" s="1"/>
      <c r="G119" s="17"/>
      <c r="H119" s="17"/>
      <c r="I119" s="17"/>
      <c r="J119" s="17"/>
      <c r="N119" s="1"/>
    </row>
    <row r="120" spans="1:19" x14ac:dyDescent="0.25">
      <c r="A120" s="1"/>
      <c r="B120" s="97" t="s">
        <v>96</v>
      </c>
      <c r="C120" s="97"/>
      <c r="D120" s="96" t="s">
        <v>97</v>
      </c>
      <c r="E120" s="96"/>
      <c r="F120" s="96" t="s">
        <v>98</v>
      </c>
      <c r="G120" s="96"/>
      <c r="H120" s="96" t="s">
        <v>99</v>
      </c>
      <c r="I120" s="96"/>
      <c r="J120" s="17"/>
      <c r="N120" s="1"/>
    </row>
    <row r="121" spans="1:19" x14ac:dyDescent="0.25">
      <c r="B121" s="1" t="s">
        <v>70</v>
      </c>
      <c r="C121" s="1" t="s">
        <v>95</v>
      </c>
      <c r="D121" s="1" t="s">
        <v>70</v>
      </c>
      <c r="E121" s="1" t="s">
        <v>95</v>
      </c>
      <c r="F121" s="1" t="s">
        <v>70</v>
      </c>
      <c r="G121" s="1" t="s">
        <v>95</v>
      </c>
      <c r="H121" s="1" t="s">
        <v>70</v>
      </c>
      <c r="I121" s="1" t="s">
        <v>95</v>
      </c>
      <c r="J121" s="15"/>
      <c r="N121" s="1"/>
    </row>
    <row r="122" spans="1:19" x14ac:dyDescent="0.25">
      <c r="A122" s="22" t="str">
        <f t="shared" ref="A122:I122" si="75">A100</f>
        <v>Highcharts - 10</v>
      </c>
      <c r="B122" s="12">
        <f t="shared" si="75"/>
        <v>228.7</v>
      </c>
      <c r="C122" s="12">
        <f t="shared" si="75"/>
        <v>44.447834592924771</v>
      </c>
      <c r="D122" s="12">
        <f t="shared" si="75"/>
        <v>58.7</v>
      </c>
      <c r="E122" s="12">
        <f t="shared" si="75"/>
        <v>10.47902667235846</v>
      </c>
      <c r="F122" s="12">
        <f t="shared" si="75"/>
        <v>70.5</v>
      </c>
      <c r="G122" s="12">
        <f t="shared" si="75"/>
        <v>7.0462756119811267</v>
      </c>
      <c r="H122" s="12">
        <f t="shared" si="75"/>
        <v>4.57</v>
      </c>
      <c r="I122" s="12">
        <f t="shared" si="75"/>
        <v>0.11000000000000001</v>
      </c>
      <c r="J122" s="15"/>
      <c r="N122" s="1"/>
    </row>
    <row r="123" spans="1:19" x14ac:dyDescent="0.25">
      <c r="A123" s="22" t="str">
        <f t="shared" ref="A123:I123" si="76">A111</f>
        <v>D3 - 10</v>
      </c>
      <c r="B123" s="12">
        <f t="shared" si="76"/>
        <v>254.8</v>
      </c>
      <c r="C123" s="12">
        <f t="shared" si="76"/>
        <v>41.41449021779696</v>
      </c>
      <c r="D123" s="12">
        <f t="shared" si="76"/>
        <v>13.1</v>
      </c>
      <c r="E123" s="12">
        <f t="shared" si="76"/>
        <v>1.1357816691600546</v>
      </c>
      <c r="F123" s="12">
        <f t="shared" si="76"/>
        <v>16.8</v>
      </c>
      <c r="G123" s="12">
        <f t="shared" si="76"/>
        <v>1.5999999999999999</v>
      </c>
      <c r="H123" s="12">
        <f t="shared" si="76"/>
        <v>4</v>
      </c>
      <c r="I123" s="12">
        <f t="shared" si="76"/>
        <v>0</v>
      </c>
      <c r="J123" s="15"/>
      <c r="N123" s="1"/>
    </row>
    <row r="124" spans="1:19" x14ac:dyDescent="0.25">
      <c r="A124" s="23" t="str">
        <f t="shared" ref="A124:H124" si="77">K100</f>
        <v>Flotr2 - 10</v>
      </c>
      <c r="B124" s="12">
        <f t="shared" si="77"/>
        <v>254.9</v>
      </c>
      <c r="C124" s="12">
        <f t="shared" si="77"/>
        <v>35.103988377390962</v>
      </c>
      <c r="D124" s="12">
        <f t="shared" si="77"/>
        <v>25.8</v>
      </c>
      <c r="E124" s="12">
        <f t="shared" si="77"/>
        <v>4.0447496832313368</v>
      </c>
      <c r="F124" s="12">
        <f t="shared" si="77"/>
        <v>30.3</v>
      </c>
      <c r="G124" s="12">
        <f t="shared" si="77"/>
        <v>3.4365680554879168</v>
      </c>
      <c r="H124" s="12">
        <f t="shared" si="77"/>
        <v>4.0600000000000005</v>
      </c>
      <c r="I124" s="12">
        <f>S100</f>
        <v>0.11999999999999986</v>
      </c>
      <c r="J124" s="15"/>
      <c r="N124" s="1"/>
    </row>
    <row r="125" spans="1:19" x14ac:dyDescent="0.25">
      <c r="A125" s="23" t="str">
        <f t="shared" ref="A125:H125" si="78">K111</f>
        <v>CanvasJS - 10</v>
      </c>
      <c r="B125" s="12">
        <f t="shared" si="78"/>
        <v>268.8</v>
      </c>
      <c r="C125" s="12">
        <f t="shared" si="78"/>
        <v>45.858041824744326</v>
      </c>
      <c r="D125" s="12">
        <f t="shared" si="78"/>
        <v>36.4</v>
      </c>
      <c r="E125" s="12">
        <f t="shared" si="78"/>
        <v>6.6060578259654976</v>
      </c>
      <c r="F125" s="12">
        <f t="shared" si="78"/>
        <v>42.4</v>
      </c>
      <c r="G125" s="12">
        <f t="shared" si="78"/>
        <v>6.6813172353960262</v>
      </c>
      <c r="H125" s="12">
        <f t="shared" si="78"/>
        <v>3.9899999999999998</v>
      </c>
      <c r="I125" s="12">
        <f>S111</f>
        <v>3.000000000000003E-2</v>
      </c>
      <c r="J125" s="15"/>
      <c r="N125" s="1"/>
    </row>
    <row r="126" spans="1:19" x14ac:dyDescent="0.25">
      <c r="A126" s="24" t="str">
        <f t="shared" ref="A126:I126" si="79">A101</f>
        <v>Highcharts - 100</v>
      </c>
      <c r="B126" s="25">
        <f t="shared" si="79"/>
        <v>204.4</v>
      </c>
      <c r="C126" s="25">
        <f t="shared" si="79"/>
        <v>55.812543393040244</v>
      </c>
      <c r="D126" s="25">
        <f t="shared" si="79"/>
        <v>91.3</v>
      </c>
      <c r="E126" s="25">
        <f t="shared" si="79"/>
        <v>42.012022088921164</v>
      </c>
      <c r="F126" s="25">
        <f t="shared" si="79"/>
        <v>92.7</v>
      </c>
      <c r="G126" s="25">
        <f t="shared" si="79"/>
        <v>13.645878498652991</v>
      </c>
      <c r="H126" s="25">
        <f t="shared" si="79"/>
        <v>4.6000000000000005</v>
      </c>
      <c r="I126" s="25">
        <f t="shared" si="79"/>
        <v>8.8817841970012523E-16</v>
      </c>
      <c r="J126" s="15"/>
      <c r="N126" s="1"/>
    </row>
    <row r="127" spans="1:19" x14ac:dyDescent="0.25">
      <c r="A127" s="22" t="str">
        <f t="shared" ref="A127:I127" si="80">A112</f>
        <v>D3 - 100</v>
      </c>
      <c r="B127" s="12">
        <f t="shared" si="80"/>
        <v>230.2</v>
      </c>
      <c r="C127" s="12">
        <f t="shared" si="80"/>
        <v>21.339165869358624</v>
      </c>
      <c r="D127" s="12">
        <f t="shared" si="80"/>
        <v>25.2</v>
      </c>
      <c r="E127" s="12">
        <f t="shared" si="80"/>
        <v>10.514751542475933</v>
      </c>
      <c r="F127" s="12">
        <f t="shared" si="80"/>
        <v>23.2</v>
      </c>
      <c r="G127" s="12">
        <f t="shared" si="80"/>
        <v>4.4226688774991958</v>
      </c>
      <c r="H127" s="12">
        <f t="shared" si="80"/>
        <v>3.96</v>
      </c>
      <c r="I127" s="12">
        <f t="shared" si="80"/>
        <v>0.11999999999999995</v>
      </c>
      <c r="J127" s="1"/>
      <c r="N127" s="1"/>
    </row>
    <row r="128" spans="1:19" x14ac:dyDescent="0.25">
      <c r="A128" s="23" t="str">
        <f t="shared" ref="A128:H128" si="81">K101</f>
        <v>Flotr2 - 100</v>
      </c>
      <c r="B128" s="12">
        <f t="shared" si="81"/>
        <v>270.7</v>
      </c>
      <c r="C128" s="12">
        <f t="shared" si="81"/>
        <v>67.265221325734146</v>
      </c>
      <c r="D128" s="12">
        <f t="shared" si="81"/>
        <v>27.1</v>
      </c>
      <c r="E128" s="12">
        <f t="shared" si="81"/>
        <v>4.2532340636273478</v>
      </c>
      <c r="F128" s="12">
        <f t="shared" si="81"/>
        <v>33.4</v>
      </c>
      <c r="G128" s="12">
        <f t="shared" si="81"/>
        <v>4.9839743177508451</v>
      </c>
      <c r="H128" s="12">
        <f t="shared" si="81"/>
        <v>4.12</v>
      </c>
      <c r="I128" s="12">
        <f>S101</f>
        <v>6.000000000000006E-2</v>
      </c>
      <c r="J128" s="1"/>
      <c r="N128" s="1"/>
    </row>
    <row r="129" spans="1:14" x14ac:dyDescent="0.25">
      <c r="A129" s="23" t="str">
        <f t="shared" ref="A129:H129" si="82">K112</f>
        <v>CanvasJS - 100</v>
      </c>
      <c r="B129" s="12">
        <f t="shared" si="82"/>
        <v>312.2</v>
      </c>
      <c r="C129" s="12">
        <f t="shared" si="82"/>
        <v>52.342716780847361</v>
      </c>
      <c r="D129" s="12">
        <f t="shared" si="82"/>
        <v>40.799999999999997</v>
      </c>
      <c r="E129" s="12">
        <f t="shared" si="82"/>
        <v>9.937806599043876</v>
      </c>
      <c r="F129" s="12">
        <f t="shared" si="82"/>
        <v>47.8</v>
      </c>
      <c r="G129" s="12">
        <f t="shared" si="82"/>
        <v>13.592645070036957</v>
      </c>
      <c r="H129" s="12">
        <f t="shared" si="82"/>
        <v>4.01</v>
      </c>
      <c r="I129" s="12">
        <f>S112</f>
        <v>5.3851648071344939E-2</v>
      </c>
      <c r="J129" s="1"/>
      <c r="N129" s="1"/>
    </row>
    <row r="130" spans="1:14" x14ac:dyDescent="0.25">
      <c r="A130" s="24" t="str">
        <f t="shared" ref="A130:I130" si="83">A102</f>
        <v>Highcharts - 1.000</v>
      </c>
      <c r="B130" s="25">
        <f t="shared" si="83"/>
        <v>219.8</v>
      </c>
      <c r="C130" s="25">
        <f t="shared" si="83"/>
        <v>22.382135733660448</v>
      </c>
      <c r="D130" s="25">
        <f t="shared" si="83"/>
        <v>197.2</v>
      </c>
      <c r="E130" s="25">
        <f t="shared" si="83"/>
        <v>11.754148203932091</v>
      </c>
      <c r="F130" s="25">
        <f t="shared" si="83"/>
        <v>253.9</v>
      </c>
      <c r="G130" s="25">
        <f t="shared" si="83"/>
        <v>31.069116498542407</v>
      </c>
      <c r="H130" s="25">
        <f t="shared" si="83"/>
        <v>5.6300000000000008</v>
      </c>
      <c r="I130" s="25">
        <f t="shared" si="83"/>
        <v>6.4031242374328598E-2</v>
      </c>
      <c r="J130" s="1"/>
      <c r="N130" s="1"/>
    </row>
    <row r="131" spans="1:14" x14ac:dyDescent="0.25">
      <c r="A131" s="22" t="str">
        <f t="shared" ref="A131:I131" si="84">A113</f>
        <v>D3 - 1.000</v>
      </c>
      <c r="B131" s="12">
        <f t="shared" si="84"/>
        <v>257.60000000000002</v>
      </c>
      <c r="C131" s="12">
        <f t="shared" si="84"/>
        <v>27.60507199773259</v>
      </c>
      <c r="D131" s="12">
        <f t="shared" si="84"/>
        <v>42.1</v>
      </c>
      <c r="E131" s="12">
        <f t="shared" si="84"/>
        <v>7.3681748079154579</v>
      </c>
      <c r="F131" s="12">
        <f t="shared" si="84"/>
        <v>51.4</v>
      </c>
      <c r="G131" s="12">
        <f t="shared" si="84"/>
        <v>8.4166501650003251</v>
      </c>
      <c r="H131" s="12">
        <f t="shared" si="84"/>
        <v>4.1000000000000005</v>
      </c>
      <c r="I131" s="12">
        <f t="shared" si="84"/>
        <v>8.8817841970012523E-16</v>
      </c>
      <c r="J131" s="1"/>
      <c r="N131" s="1"/>
    </row>
    <row r="132" spans="1:14" x14ac:dyDescent="0.25">
      <c r="A132" s="23" t="str">
        <f t="shared" ref="A132:H132" si="85">K102</f>
        <v>Flotr2 - 1.000</v>
      </c>
      <c r="B132" s="12">
        <f t="shared" si="85"/>
        <v>315.39999999999998</v>
      </c>
      <c r="C132" s="12">
        <f t="shared" si="85"/>
        <v>72.016942451064935</v>
      </c>
      <c r="D132" s="12">
        <f t="shared" si="85"/>
        <v>39.299999999999997</v>
      </c>
      <c r="E132" s="12">
        <f t="shared" si="85"/>
        <v>6.2457985878508762</v>
      </c>
      <c r="F132" s="12">
        <f t="shared" si="85"/>
        <v>47.8</v>
      </c>
      <c r="G132" s="12">
        <f t="shared" si="85"/>
        <v>6.7793805026713168</v>
      </c>
      <c r="H132" s="12">
        <f t="shared" si="85"/>
        <v>4.1000000000000005</v>
      </c>
      <c r="I132" s="12">
        <f>S102</f>
        <v>8.8817841970012523E-16</v>
      </c>
      <c r="J132" s="1"/>
      <c r="N132" s="1"/>
    </row>
    <row r="133" spans="1:14" x14ac:dyDescent="0.25">
      <c r="A133" s="22" t="str">
        <f t="shared" ref="A133:H133" si="86">K113</f>
        <v>CanvasJS - 1.000</v>
      </c>
      <c r="B133" s="12">
        <f t="shared" si="86"/>
        <v>274.3</v>
      </c>
      <c r="C133" s="12">
        <f t="shared" si="86"/>
        <v>73.967628054440141</v>
      </c>
      <c r="D133" s="12">
        <f t="shared" si="86"/>
        <v>66.900000000000006</v>
      </c>
      <c r="E133" s="12">
        <f t="shared" si="86"/>
        <v>17.79016582272352</v>
      </c>
      <c r="F133" s="12">
        <f t="shared" si="86"/>
        <v>75.7</v>
      </c>
      <c r="G133" s="12">
        <f t="shared" si="86"/>
        <v>18.055747007531977</v>
      </c>
      <c r="H133" s="12">
        <f t="shared" si="86"/>
        <v>4.12</v>
      </c>
      <c r="I133" s="12">
        <f>S113</f>
        <v>6.000000000000006E-2</v>
      </c>
      <c r="J133" s="1"/>
      <c r="N133" s="1"/>
    </row>
    <row r="134" spans="1:14" x14ac:dyDescent="0.25">
      <c r="A134" s="24" t="str">
        <f t="shared" ref="A134:I134" si="87">A103</f>
        <v>Highcharts - 10.000</v>
      </c>
      <c r="B134" s="25">
        <f t="shared" si="87"/>
        <v>222.8</v>
      </c>
      <c r="C134" s="25">
        <f t="shared" si="87"/>
        <v>25.521755425518833</v>
      </c>
      <c r="D134" s="25">
        <f t="shared" si="87"/>
        <v>1508</v>
      </c>
      <c r="E134" s="25">
        <f t="shared" si="87"/>
        <v>59.652326023383196</v>
      </c>
      <c r="F134" s="25">
        <f t="shared" si="87"/>
        <v>1561.9</v>
      </c>
      <c r="G134" s="25">
        <f t="shared" si="87"/>
        <v>65.05912695387174</v>
      </c>
      <c r="H134" s="25">
        <f t="shared" si="87"/>
        <v>14.86</v>
      </c>
      <c r="I134" s="25">
        <f t="shared" si="87"/>
        <v>0.4152107898405345</v>
      </c>
      <c r="J134" s="1"/>
      <c r="N134" s="1"/>
    </row>
    <row r="135" spans="1:14" x14ac:dyDescent="0.25">
      <c r="A135" s="22" t="str">
        <f t="shared" ref="A135:I135" si="88">A114</f>
        <v>D3 - 10.000</v>
      </c>
      <c r="B135" s="12">
        <f t="shared" si="88"/>
        <v>252.8</v>
      </c>
      <c r="C135" s="12">
        <f t="shared" si="88"/>
        <v>24.243762084297064</v>
      </c>
      <c r="D135" s="12">
        <f t="shared" si="88"/>
        <v>296.89999999999998</v>
      </c>
      <c r="E135" s="12">
        <f t="shared" si="88"/>
        <v>13.626811806141596</v>
      </c>
      <c r="F135" s="12">
        <f t="shared" si="88"/>
        <v>344.5</v>
      </c>
      <c r="G135" s="12">
        <f t="shared" si="88"/>
        <v>18.922209173349714</v>
      </c>
      <c r="H135" s="12">
        <f t="shared" si="88"/>
        <v>5.04</v>
      </c>
      <c r="I135" s="12">
        <f t="shared" si="88"/>
        <v>0.12000000000000006</v>
      </c>
      <c r="J135" s="1"/>
      <c r="N135" s="1"/>
    </row>
    <row r="136" spans="1:14" x14ac:dyDescent="0.25">
      <c r="A136" s="23" t="str">
        <f t="shared" ref="A136:H136" si="89">K103</f>
        <v>Flotr2 - 10.000</v>
      </c>
      <c r="B136" s="12">
        <f t="shared" si="89"/>
        <v>263.8</v>
      </c>
      <c r="C136" s="12">
        <f t="shared" si="89"/>
        <v>85.114981055041071</v>
      </c>
      <c r="D136" s="12">
        <f t="shared" si="89"/>
        <v>169.8</v>
      </c>
      <c r="E136" s="12">
        <f t="shared" si="89"/>
        <v>11.796609682446903</v>
      </c>
      <c r="F136" s="12">
        <f t="shared" si="89"/>
        <v>175.6</v>
      </c>
      <c r="G136" s="12">
        <f t="shared" si="89"/>
        <v>10.50904372433572</v>
      </c>
      <c r="H136" s="12">
        <f t="shared" si="89"/>
        <v>4.5</v>
      </c>
      <c r="I136" s="12">
        <f>S103</f>
        <v>0</v>
      </c>
      <c r="J136" s="1"/>
      <c r="N136" s="1"/>
    </row>
    <row r="137" spans="1:14" x14ac:dyDescent="0.25">
      <c r="A137" s="22" t="str">
        <f t="shared" ref="A137:H137" si="90">K114</f>
        <v>CanvasJS - 10.000</v>
      </c>
      <c r="B137" s="12">
        <f t="shared" si="90"/>
        <v>321.10000000000002</v>
      </c>
      <c r="C137" s="12">
        <f t="shared" si="90"/>
        <v>25.839698140651723</v>
      </c>
      <c r="D137" s="12">
        <f t="shared" si="90"/>
        <v>198.2</v>
      </c>
      <c r="E137" s="12">
        <f t="shared" si="90"/>
        <v>17.662389419328292</v>
      </c>
      <c r="F137" s="12">
        <f t="shared" si="90"/>
        <v>243.1</v>
      </c>
      <c r="G137" s="12">
        <f t="shared" si="90"/>
        <v>17.351945135920641</v>
      </c>
      <c r="H137" s="12">
        <f t="shared" si="90"/>
        <v>5.0600000000000005</v>
      </c>
      <c r="I137" s="12">
        <f>S114</f>
        <v>4.8989794855663391E-2</v>
      </c>
      <c r="J137" s="1"/>
      <c r="N137" s="1"/>
    </row>
    <row r="138" spans="1:14" x14ac:dyDescent="0.25">
      <c r="A138" s="24" t="str">
        <f t="shared" ref="A138:I138" si="91">A104</f>
        <v>Highcharts - 100.000</v>
      </c>
      <c r="B138" s="25">
        <f t="shared" si="91"/>
        <v>1122.7</v>
      </c>
      <c r="C138" s="25">
        <f t="shared" si="91"/>
        <v>328.67340932907854</v>
      </c>
      <c r="D138" s="25">
        <f t="shared" si="91"/>
        <v>11574.6</v>
      </c>
      <c r="E138" s="25">
        <f t="shared" si="91"/>
        <v>172.11519398356441</v>
      </c>
      <c r="F138" s="25">
        <f t="shared" si="91"/>
        <v>13467.3</v>
      </c>
      <c r="G138" s="25">
        <f t="shared" si="91"/>
        <v>246.29740152912697</v>
      </c>
      <c r="H138" s="25">
        <f t="shared" si="91"/>
        <v>114.7</v>
      </c>
      <c r="I138" s="25">
        <f t="shared" si="91"/>
        <v>0.45825756949558405</v>
      </c>
      <c r="J138" s="1"/>
      <c r="N138" s="1"/>
    </row>
    <row r="139" spans="1:14" x14ac:dyDescent="0.25">
      <c r="A139" s="22" t="str">
        <f t="shared" ref="A139:I139" si="92">A115</f>
        <v>D3 - 100.000</v>
      </c>
      <c r="B139" s="12">
        <f t="shared" si="92"/>
        <v>317.3</v>
      </c>
      <c r="C139" s="12">
        <f t="shared" si="92"/>
        <v>18.04466680213298</v>
      </c>
      <c r="D139" s="12">
        <f t="shared" si="92"/>
        <v>2507.5</v>
      </c>
      <c r="E139" s="12">
        <f t="shared" si="92"/>
        <v>125.66403622357512</v>
      </c>
      <c r="F139" s="12">
        <f t="shared" si="92"/>
        <v>2548.1</v>
      </c>
      <c r="G139" s="12">
        <f t="shared" si="92"/>
        <v>115.03256060785571</v>
      </c>
      <c r="H139" s="12">
        <f t="shared" si="92"/>
        <v>13.639999999999997</v>
      </c>
      <c r="I139" s="12">
        <f t="shared" si="92"/>
        <v>8.0000000000000418E-2</v>
      </c>
      <c r="J139" s="1"/>
      <c r="N139" s="1"/>
    </row>
    <row r="140" spans="1:14" x14ac:dyDescent="0.25">
      <c r="A140" s="23" t="str">
        <f t="shared" ref="A140:H140" si="93">K104</f>
        <v>Flotr2 - 100.000</v>
      </c>
      <c r="B140" s="12">
        <f t="shared" si="93"/>
        <v>244.4</v>
      </c>
      <c r="C140" s="12">
        <f t="shared" si="93"/>
        <v>98.925426458519752</v>
      </c>
      <c r="D140" s="12">
        <f t="shared" si="93"/>
        <v>30740.799999999999</v>
      </c>
      <c r="E140" s="12">
        <f t="shared" si="93"/>
        <v>1474.6328899085358</v>
      </c>
      <c r="F140" s="12">
        <f t="shared" si="93"/>
        <v>30901.3</v>
      </c>
      <c r="G140" s="12">
        <f t="shared" si="93"/>
        <v>1528.8130068782118</v>
      </c>
      <c r="H140" s="12">
        <f t="shared" si="93"/>
        <v>8.3800000000000008</v>
      </c>
      <c r="I140" s="12">
        <f>S104</f>
        <v>5.999999999999979E-2</v>
      </c>
      <c r="J140" s="1"/>
      <c r="N140" s="1"/>
    </row>
    <row r="141" spans="1:14" x14ac:dyDescent="0.25">
      <c r="A141" s="22" t="str">
        <f t="shared" ref="A141:H141" si="94">K115</f>
        <v>CanvasJS - 100.000</v>
      </c>
      <c r="B141" s="12">
        <f t="shared" si="94"/>
        <v>309.10000000000002</v>
      </c>
      <c r="C141" s="12">
        <f t="shared" si="94"/>
        <v>66.942437959787512</v>
      </c>
      <c r="D141" s="12">
        <f t="shared" si="94"/>
        <v>1507.8</v>
      </c>
      <c r="E141" s="12">
        <f t="shared" si="94"/>
        <v>38.274795884498189</v>
      </c>
      <c r="F141" s="12">
        <f t="shared" si="94"/>
        <v>1696</v>
      </c>
      <c r="G141" s="12">
        <f t="shared" si="94"/>
        <v>52.191953402799555</v>
      </c>
      <c r="H141" s="12">
        <f t="shared" si="94"/>
        <v>13.95</v>
      </c>
      <c r="I141" s="12">
        <f>S115</f>
        <v>6.7082039324993445E-2</v>
      </c>
      <c r="J141" s="1"/>
      <c r="N141" s="1"/>
    </row>
    <row r="142" spans="1:14" x14ac:dyDescent="0.25">
      <c r="A142" s="24" t="str">
        <f t="shared" ref="A142:I142" si="95">A105</f>
        <v>Highcharts - 500.000</v>
      </c>
      <c r="B142" s="25" t="str">
        <f t="shared" si="95"/>
        <v>-</v>
      </c>
      <c r="C142" s="25" t="str">
        <f t="shared" si="95"/>
        <v>-</v>
      </c>
      <c r="D142" s="25" t="str">
        <f t="shared" si="95"/>
        <v>-</v>
      </c>
      <c r="E142" s="25" t="str">
        <f t="shared" si="95"/>
        <v>-</v>
      </c>
      <c r="F142" s="25" t="str">
        <f t="shared" si="95"/>
        <v>-</v>
      </c>
      <c r="G142" s="25" t="str">
        <f t="shared" si="95"/>
        <v>-</v>
      </c>
      <c r="H142" s="25" t="str">
        <f t="shared" si="95"/>
        <v>-</v>
      </c>
      <c r="I142" s="25" t="str">
        <f t="shared" si="95"/>
        <v>-</v>
      </c>
      <c r="J142" s="1"/>
      <c r="N142" s="1"/>
    </row>
    <row r="143" spans="1:14" x14ac:dyDescent="0.25">
      <c r="A143" s="22" t="str">
        <f t="shared" ref="A143:I143" si="96">A116</f>
        <v>D3 - 500.000</v>
      </c>
      <c r="B143" s="12">
        <f t="shared" si="96"/>
        <v>525.79999999999995</v>
      </c>
      <c r="C143" s="12">
        <f t="shared" si="96"/>
        <v>40.457934258244627</v>
      </c>
      <c r="D143" s="12">
        <f t="shared" si="96"/>
        <v>11054.9</v>
      </c>
      <c r="E143" s="12">
        <f t="shared" si="96"/>
        <v>650.90542921209203</v>
      </c>
      <c r="F143" s="12">
        <f t="shared" si="96"/>
        <v>9416</v>
      </c>
      <c r="G143" s="12">
        <f t="shared" si="96"/>
        <v>2714.6851669310672</v>
      </c>
      <c r="H143" s="12">
        <f t="shared" si="96"/>
        <v>51.7</v>
      </c>
      <c r="I143" s="12">
        <f t="shared" si="96"/>
        <v>0</v>
      </c>
      <c r="J143" s="1"/>
      <c r="N143" s="1"/>
    </row>
    <row r="144" spans="1:14" x14ac:dyDescent="0.25">
      <c r="A144" s="23" t="str">
        <f t="shared" ref="A144:H144" si="97">K105</f>
        <v>Flotr2 - 500.000</v>
      </c>
      <c r="B144" s="12" t="str">
        <f t="shared" si="97"/>
        <v>-</v>
      </c>
      <c r="C144" s="12" t="str">
        <f t="shared" si="97"/>
        <v>-</v>
      </c>
      <c r="D144" s="12" t="str">
        <f t="shared" si="97"/>
        <v>-</v>
      </c>
      <c r="E144" s="12" t="str">
        <f t="shared" si="97"/>
        <v>-</v>
      </c>
      <c r="F144" s="12" t="str">
        <f t="shared" si="97"/>
        <v>-</v>
      </c>
      <c r="G144" s="12" t="str">
        <f t="shared" si="97"/>
        <v>-</v>
      </c>
      <c r="H144" s="12" t="str">
        <f t="shared" si="97"/>
        <v>-</v>
      </c>
      <c r="I144" s="12" t="str">
        <f>S105</f>
        <v>-</v>
      </c>
      <c r="J144" s="1"/>
      <c r="N144" s="1"/>
    </row>
    <row r="145" spans="1:14" x14ac:dyDescent="0.25">
      <c r="A145" s="22" t="str">
        <f t="shared" ref="A145:H145" si="98">K116</f>
        <v>CanvasJS - 500.000</v>
      </c>
      <c r="B145" s="12">
        <f t="shared" si="98"/>
        <v>275.60000000000002</v>
      </c>
      <c r="C145" s="12">
        <f t="shared" si="98"/>
        <v>71.776195372994138</v>
      </c>
      <c r="D145" s="12">
        <f t="shared" si="98"/>
        <v>18435.099999999999</v>
      </c>
      <c r="E145" s="12">
        <f t="shared" si="98"/>
        <v>361.47796920728405</v>
      </c>
      <c r="F145" s="12">
        <f t="shared" si="98"/>
        <v>19636</v>
      </c>
      <c r="G145" s="12">
        <f t="shared" si="98"/>
        <v>315.10844694062604</v>
      </c>
      <c r="H145" s="12">
        <f t="shared" si="98"/>
        <v>53.100000000000009</v>
      </c>
      <c r="I145" s="12">
        <f>S116</f>
        <v>8.6602540378443046E-2</v>
      </c>
      <c r="J145" s="1"/>
      <c r="N145" s="1"/>
    </row>
    <row r="146" spans="1:14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1"/>
      <c r="N146" s="1"/>
    </row>
    <row r="147" spans="1:14" x14ac:dyDescent="0.25">
      <c r="A147" s="22"/>
      <c r="B147" s="12"/>
      <c r="C147" s="12"/>
      <c r="D147" s="12"/>
      <c r="E147" s="12"/>
      <c r="F147" s="12"/>
      <c r="G147" s="12"/>
      <c r="H147" s="12"/>
      <c r="I147" s="12"/>
      <c r="J147" s="1"/>
      <c r="N147" s="1"/>
    </row>
    <row r="148" spans="1:14" x14ac:dyDescent="0.25">
      <c r="A148" s="23"/>
      <c r="B148" s="12"/>
      <c r="C148" s="12"/>
      <c r="D148" s="12"/>
      <c r="E148" s="12"/>
      <c r="F148" s="12"/>
      <c r="G148" s="12"/>
      <c r="H148" s="12"/>
      <c r="I148" s="12"/>
      <c r="J148" s="1"/>
      <c r="N148" s="1"/>
    </row>
    <row r="149" spans="1:14" x14ac:dyDescent="0.25">
      <c r="A149" s="22"/>
      <c r="B149" s="12"/>
      <c r="C149" s="12"/>
      <c r="D149" s="12"/>
      <c r="E149" s="12"/>
      <c r="F149" s="12"/>
      <c r="G149" s="12"/>
      <c r="H149" s="12"/>
      <c r="I149" s="12"/>
      <c r="J149" s="1"/>
      <c r="N149" s="1"/>
    </row>
    <row r="150" spans="1:14" x14ac:dyDescent="0.25">
      <c r="A150" s="22"/>
      <c r="B150" s="12"/>
      <c r="C150" s="12"/>
      <c r="D150" s="12"/>
      <c r="E150" s="12"/>
      <c r="F150" s="12"/>
      <c r="G150" s="12"/>
      <c r="H150" s="12"/>
      <c r="I150" s="12"/>
      <c r="J150" s="1"/>
      <c r="N150" s="1"/>
    </row>
    <row r="151" spans="1:14" x14ac:dyDescent="0.25">
      <c r="A151" s="22"/>
      <c r="B151" s="12"/>
      <c r="C151" s="12"/>
      <c r="D151" s="12"/>
      <c r="E151" s="12"/>
      <c r="F151" s="12"/>
      <c r="G151" s="12"/>
      <c r="H151" s="12"/>
      <c r="I151" s="12"/>
      <c r="J151" s="1"/>
      <c r="N151" s="1"/>
    </row>
    <row r="152" spans="1:14" x14ac:dyDescent="0.25">
      <c r="A152" s="23"/>
      <c r="B152" s="12"/>
      <c r="C152" s="12"/>
      <c r="D152" s="12"/>
      <c r="E152" s="12"/>
      <c r="F152" s="12"/>
      <c r="G152" s="12"/>
      <c r="H152" s="12"/>
      <c r="I152" s="12"/>
      <c r="J152" s="1"/>
      <c r="N152" s="1"/>
    </row>
    <row r="153" spans="1:14" x14ac:dyDescent="0.25">
      <c r="A153" s="22"/>
      <c r="B153" s="12"/>
      <c r="C153" s="12"/>
      <c r="D153" s="12"/>
      <c r="E153" s="12"/>
      <c r="F153" s="12"/>
      <c r="G153" s="12"/>
      <c r="H153" s="12"/>
      <c r="I153" s="12"/>
      <c r="J153" s="1"/>
      <c r="N153" s="1"/>
    </row>
    <row r="154" spans="1:14" x14ac:dyDescent="0.25">
      <c r="B154" s="4"/>
      <c r="F154" s="1"/>
      <c r="J154" s="1"/>
      <c r="N154" s="1"/>
    </row>
    <row r="155" spans="1:14" x14ac:dyDescent="0.25">
      <c r="B155" s="4"/>
      <c r="F155" s="1"/>
      <c r="J155" s="1"/>
      <c r="N155" s="1"/>
    </row>
    <row r="156" spans="1:14" x14ac:dyDescent="0.25">
      <c r="B156" s="4"/>
      <c r="F156" s="1"/>
      <c r="J156" s="1"/>
      <c r="N156" s="1"/>
    </row>
    <row r="157" spans="1:14" x14ac:dyDescent="0.25">
      <c r="B157" s="4"/>
      <c r="F157" s="1"/>
      <c r="J157" s="1"/>
      <c r="N157" s="1"/>
    </row>
    <row r="158" spans="1:14" x14ac:dyDescent="0.25">
      <c r="B158" s="4"/>
      <c r="F158" s="1"/>
      <c r="J158" s="1"/>
      <c r="N158" s="1"/>
    </row>
    <row r="159" spans="1:14" x14ac:dyDescent="0.25">
      <c r="B159" s="4"/>
      <c r="F159" s="1"/>
      <c r="J159" s="1"/>
      <c r="N159" s="1"/>
    </row>
    <row r="160" spans="1:14" x14ac:dyDescent="0.25">
      <c r="B160" s="4"/>
      <c r="F160" s="1"/>
      <c r="J160" s="1"/>
      <c r="N160" s="1"/>
    </row>
    <row r="161" spans="2:14" x14ac:dyDescent="0.25">
      <c r="B161" s="4"/>
      <c r="F161" s="1"/>
      <c r="J161" s="1"/>
      <c r="N161" s="1"/>
    </row>
    <row r="162" spans="2:14" x14ac:dyDescent="0.25">
      <c r="B162" s="4"/>
      <c r="F162" s="1"/>
      <c r="J162" s="1"/>
      <c r="N162" s="1"/>
    </row>
    <row r="163" spans="2:14" x14ac:dyDescent="0.25">
      <c r="B163" s="4"/>
      <c r="F163" s="1"/>
      <c r="J163" s="1"/>
      <c r="N163" s="1"/>
    </row>
    <row r="164" spans="2:14" x14ac:dyDescent="0.25">
      <c r="B164" s="4"/>
      <c r="F164" s="1"/>
      <c r="J164" s="1"/>
      <c r="N164" s="1"/>
    </row>
    <row r="165" spans="2:14" x14ac:dyDescent="0.25">
      <c r="B165" s="4"/>
      <c r="F165" s="1"/>
      <c r="J165" s="1"/>
      <c r="N165" s="1"/>
    </row>
    <row r="166" spans="2:14" x14ac:dyDescent="0.25">
      <c r="B166" s="4"/>
      <c r="F166" s="1"/>
      <c r="J166" s="1"/>
      <c r="N166" s="1"/>
    </row>
    <row r="167" spans="2:14" x14ac:dyDescent="0.25">
      <c r="B167" s="4"/>
      <c r="F167" s="1"/>
      <c r="J167" s="1"/>
      <c r="N167" s="1"/>
    </row>
    <row r="168" spans="2:14" x14ac:dyDescent="0.25">
      <c r="B168" s="4"/>
      <c r="F168" s="1"/>
      <c r="J168" s="1"/>
      <c r="N168" s="1"/>
    </row>
    <row r="169" spans="2:14" x14ac:dyDescent="0.25">
      <c r="B169" s="4"/>
      <c r="F169" s="1"/>
      <c r="J169" s="1"/>
      <c r="N169" s="1"/>
    </row>
    <row r="170" spans="2:14" x14ac:dyDescent="0.25">
      <c r="B170" s="4"/>
      <c r="F170" s="1"/>
      <c r="J170" s="1"/>
      <c r="N170" s="1"/>
    </row>
    <row r="171" spans="2:14" x14ac:dyDescent="0.25">
      <c r="B171" s="4"/>
      <c r="F171" s="1"/>
      <c r="J171" s="1"/>
      <c r="N171" s="1"/>
    </row>
    <row r="172" spans="2:14" x14ac:dyDescent="0.25">
      <c r="B172" s="4"/>
      <c r="F172" s="1"/>
      <c r="J172" s="1"/>
      <c r="N172" s="1"/>
    </row>
    <row r="173" spans="2:14" x14ac:dyDescent="0.25">
      <c r="B173" s="4"/>
      <c r="F173" s="1"/>
      <c r="J173" s="1"/>
      <c r="N173" s="1"/>
    </row>
    <row r="174" spans="2:14" x14ac:dyDescent="0.25">
      <c r="B174" s="4"/>
      <c r="F174" s="1"/>
      <c r="J174" s="1"/>
      <c r="N174" s="1"/>
    </row>
    <row r="175" spans="2:14" x14ac:dyDescent="0.25">
      <c r="B175" s="4"/>
      <c r="F175" s="1"/>
      <c r="J175" s="1"/>
      <c r="N175" s="1"/>
    </row>
    <row r="176" spans="2:14" x14ac:dyDescent="0.25">
      <c r="B176" s="4"/>
      <c r="F176" s="1"/>
      <c r="J176" s="1"/>
      <c r="N176" s="1"/>
    </row>
    <row r="177" spans="2:14" x14ac:dyDescent="0.25">
      <c r="B177" s="4"/>
      <c r="F177" s="1"/>
      <c r="J177" s="1"/>
      <c r="N177" s="1"/>
    </row>
    <row r="178" spans="2:14" x14ac:dyDescent="0.25">
      <c r="B178" s="4"/>
      <c r="F178" s="1"/>
      <c r="J178" s="1"/>
      <c r="N178" s="1"/>
    </row>
    <row r="179" spans="2:14" x14ac:dyDescent="0.25">
      <c r="B179" s="4"/>
      <c r="F179" s="1"/>
      <c r="J179" s="1"/>
      <c r="N179" s="1"/>
    </row>
    <row r="180" spans="2:14" x14ac:dyDescent="0.25">
      <c r="B180" s="4"/>
      <c r="F180" s="1"/>
      <c r="J180" s="1"/>
      <c r="N180" s="1"/>
    </row>
    <row r="181" spans="2:14" x14ac:dyDescent="0.25">
      <c r="B181" s="4"/>
      <c r="F181" s="1"/>
      <c r="J181" s="1"/>
      <c r="N181" s="1"/>
    </row>
    <row r="182" spans="2:14" x14ac:dyDescent="0.25">
      <c r="B182" s="4"/>
      <c r="F182" s="1"/>
      <c r="J182" s="1"/>
      <c r="N182" s="1"/>
    </row>
    <row r="183" spans="2:14" x14ac:dyDescent="0.25">
      <c r="B183" s="4"/>
      <c r="F183" s="1"/>
      <c r="J183" s="1"/>
      <c r="N183" s="1"/>
    </row>
    <row r="184" spans="2:14" x14ac:dyDescent="0.25">
      <c r="B184" s="4"/>
      <c r="F184" s="1"/>
      <c r="J184" s="1"/>
      <c r="N184" s="1"/>
    </row>
    <row r="185" spans="2:14" x14ac:dyDescent="0.25">
      <c r="B185" s="4"/>
      <c r="F185" s="1"/>
      <c r="J185" s="1"/>
      <c r="N185" s="1"/>
    </row>
    <row r="186" spans="2:14" x14ac:dyDescent="0.25">
      <c r="B186" s="4"/>
      <c r="F186" s="1"/>
      <c r="J186" s="1"/>
      <c r="N186" s="1"/>
    </row>
    <row r="187" spans="2:14" x14ac:dyDescent="0.25">
      <c r="B187" s="4"/>
      <c r="F187" s="1"/>
      <c r="J187" s="1"/>
      <c r="N187" s="1"/>
    </row>
    <row r="188" spans="2:14" x14ac:dyDescent="0.25">
      <c r="B188" s="4"/>
      <c r="F188" s="1"/>
      <c r="J188" s="1"/>
      <c r="N188" s="1"/>
    </row>
    <row r="189" spans="2:14" x14ac:dyDescent="0.25">
      <c r="B189" s="4"/>
      <c r="F189" s="1"/>
      <c r="J189" s="1"/>
      <c r="N189" s="1"/>
    </row>
    <row r="190" spans="2:14" x14ac:dyDescent="0.25">
      <c r="B190" s="4"/>
      <c r="F190" s="1"/>
      <c r="J190" s="1"/>
      <c r="N190" s="1"/>
    </row>
    <row r="191" spans="2:14" x14ac:dyDescent="0.25">
      <c r="B191" s="4"/>
      <c r="F191" s="1"/>
      <c r="J191" s="1"/>
      <c r="N191" s="1"/>
    </row>
    <row r="192" spans="2:14" x14ac:dyDescent="0.25">
      <c r="B192" s="4"/>
      <c r="F192" s="1"/>
      <c r="J192" s="1"/>
      <c r="N192" s="1"/>
    </row>
    <row r="193" spans="2:14" x14ac:dyDescent="0.25">
      <c r="B193" s="4"/>
      <c r="F193" s="1"/>
      <c r="J193" s="1"/>
      <c r="N193" s="1"/>
    </row>
    <row r="194" spans="2:14" x14ac:dyDescent="0.25">
      <c r="B194" s="4"/>
      <c r="F194" s="1"/>
      <c r="J194" s="1"/>
      <c r="N194" s="1"/>
    </row>
    <row r="195" spans="2:14" x14ac:dyDescent="0.25">
      <c r="B195" s="4"/>
      <c r="F195" s="1"/>
      <c r="J195" s="1"/>
      <c r="N195" s="1"/>
    </row>
    <row r="196" spans="2:14" x14ac:dyDescent="0.25">
      <c r="B196" s="4"/>
      <c r="F196" s="1"/>
      <c r="J196" s="1"/>
      <c r="N196" s="1"/>
    </row>
    <row r="197" spans="2:14" x14ac:dyDescent="0.25">
      <c r="B197" s="4"/>
      <c r="F197" s="1"/>
      <c r="J197" s="1"/>
      <c r="N197" s="1"/>
    </row>
    <row r="198" spans="2:14" x14ac:dyDescent="0.25">
      <c r="B198" s="4"/>
      <c r="F198" s="1"/>
      <c r="J198" s="1"/>
      <c r="N198" s="1"/>
    </row>
    <row r="199" spans="2:14" x14ac:dyDescent="0.25">
      <c r="B199" s="4"/>
      <c r="F199" s="1"/>
      <c r="J199" s="1"/>
      <c r="N199" s="1"/>
    </row>
  </sheetData>
  <mergeCells count="38">
    <mergeCell ref="T54:X54"/>
    <mergeCell ref="T66:X66"/>
    <mergeCell ref="T6:X6"/>
    <mergeCell ref="T18:X18"/>
    <mergeCell ref="T30:X30"/>
    <mergeCell ref="T42:X42"/>
    <mergeCell ref="B120:C120"/>
    <mergeCell ref="D120:E120"/>
    <mergeCell ref="F120:G120"/>
    <mergeCell ref="H120:I120"/>
    <mergeCell ref="N98:O98"/>
    <mergeCell ref="B109:C109"/>
    <mergeCell ref="D109:E109"/>
    <mergeCell ref="F109:G109"/>
    <mergeCell ref="H109:I109"/>
    <mergeCell ref="B98:C98"/>
    <mergeCell ref="D98:E98"/>
    <mergeCell ref="F98:G98"/>
    <mergeCell ref="H98:I98"/>
    <mergeCell ref="P98:Q98"/>
    <mergeCell ref="R98:S98"/>
    <mergeCell ref="L109:M109"/>
    <mergeCell ref="N109:O109"/>
    <mergeCell ref="P109:Q109"/>
    <mergeCell ref="R109:S109"/>
    <mergeCell ref="L98:M98"/>
    <mergeCell ref="K79:N79"/>
    <mergeCell ref="O79:R79"/>
    <mergeCell ref="B1:B3"/>
    <mergeCell ref="C79:F79"/>
    <mergeCell ref="G79:J79"/>
    <mergeCell ref="C1:R1"/>
    <mergeCell ref="C2:F2"/>
    <mergeCell ref="G2:J2"/>
    <mergeCell ref="K2:N2"/>
    <mergeCell ref="O2:R2"/>
    <mergeCell ref="C64:F75"/>
    <mergeCell ref="K65:N75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MJ23"/>
  <sheetViews>
    <sheetView topLeftCell="A4" zoomScale="70" zoomScaleNormal="70" workbookViewId="0">
      <selection activeCell="S36" sqref="S36"/>
    </sheetView>
  </sheetViews>
  <sheetFormatPr defaultRowHeight="15" x14ac:dyDescent="0.25"/>
  <cols>
    <col min="1" max="1" width="8.625" style="2" customWidth="1"/>
    <col min="2" max="9" width="7.625" style="2" customWidth="1"/>
    <col min="10" max="10" width="8.125" style="2" customWidth="1"/>
    <col min="11" max="11" width="8.625" style="2" customWidth="1"/>
    <col min="12" max="19" width="7.625" style="2" customWidth="1"/>
    <col min="20" max="1024" width="8.125" style="2" customWidth="1"/>
  </cols>
  <sheetData>
    <row r="3" spans="1:19" x14ac:dyDescent="0.25">
      <c r="A3" s="23" t="s">
        <v>0</v>
      </c>
      <c r="B3" s="103" t="s">
        <v>96</v>
      </c>
      <c r="C3" s="104"/>
      <c r="D3" s="101" t="s">
        <v>97</v>
      </c>
      <c r="E3" s="102"/>
      <c r="F3" s="101" t="s">
        <v>98</v>
      </c>
      <c r="G3" s="102"/>
      <c r="H3" s="101" t="s">
        <v>99</v>
      </c>
      <c r="I3" s="102"/>
      <c r="J3" s="71"/>
      <c r="K3" s="23" t="s">
        <v>2</v>
      </c>
      <c r="L3" s="103" t="s">
        <v>96</v>
      </c>
      <c r="M3" s="104"/>
      <c r="N3" s="101" t="s">
        <v>97</v>
      </c>
      <c r="O3" s="102"/>
      <c r="P3" s="101" t="s">
        <v>98</v>
      </c>
      <c r="Q3" s="102"/>
      <c r="R3" s="101" t="s">
        <v>99</v>
      </c>
      <c r="S3" s="102"/>
    </row>
    <row r="4" spans="1:19" x14ac:dyDescent="0.25">
      <c r="A4" s="72" t="s">
        <v>110</v>
      </c>
      <c r="B4" s="63" t="s">
        <v>111</v>
      </c>
      <c r="C4" s="64" t="s">
        <v>112</v>
      </c>
      <c r="D4" s="63" t="s">
        <v>111</v>
      </c>
      <c r="E4" s="64" t="s">
        <v>112</v>
      </c>
      <c r="F4" s="63" t="s">
        <v>111</v>
      </c>
      <c r="G4" s="64" t="s">
        <v>112</v>
      </c>
      <c r="H4" s="63" t="s">
        <v>111</v>
      </c>
      <c r="I4" s="64" t="s">
        <v>112</v>
      </c>
      <c r="J4" s="23"/>
      <c r="K4" s="72" t="s">
        <v>110</v>
      </c>
      <c r="L4" s="63" t="s">
        <v>111</v>
      </c>
      <c r="M4" s="64" t="s">
        <v>112</v>
      </c>
      <c r="N4" s="63" t="s">
        <v>111</v>
      </c>
      <c r="O4" s="64" t="s">
        <v>112</v>
      </c>
      <c r="P4" s="63" t="s">
        <v>111</v>
      </c>
      <c r="Q4" s="64" t="s">
        <v>112</v>
      </c>
      <c r="R4" s="63" t="s">
        <v>111</v>
      </c>
      <c r="S4" s="64" t="s">
        <v>112</v>
      </c>
    </row>
    <row r="5" spans="1:19" ht="15.75" thickBot="1" x14ac:dyDescent="0.3">
      <c r="A5" s="73" t="s">
        <v>114</v>
      </c>
      <c r="B5" s="67">
        <v>7</v>
      </c>
      <c r="C5" s="66"/>
      <c r="D5" s="65"/>
      <c r="E5" s="66"/>
      <c r="F5" s="65"/>
      <c r="G5" s="66"/>
      <c r="H5" s="65" t="s">
        <v>115</v>
      </c>
      <c r="I5" s="66"/>
      <c r="J5" s="23"/>
      <c r="K5" s="73" t="s">
        <v>114</v>
      </c>
      <c r="L5" s="67">
        <v>7</v>
      </c>
      <c r="M5" s="66"/>
      <c r="N5" s="65"/>
      <c r="O5" s="66"/>
      <c r="P5" s="65"/>
      <c r="Q5" s="66"/>
      <c r="R5" s="65" t="s">
        <v>115</v>
      </c>
      <c r="S5" s="66"/>
    </row>
    <row r="6" spans="1:19" ht="15.75" thickTop="1" x14ac:dyDescent="0.25">
      <c r="A6" s="74">
        <v>10</v>
      </c>
      <c r="B6" s="75">
        <v>228.7</v>
      </c>
      <c r="C6" s="76">
        <v>44.447834592924771</v>
      </c>
      <c r="D6" s="75">
        <v>58.7</v>
      </c>
      <c r="E6" s="76">
        <v>10.47902667235846</v>
      </c>
      <c r="F6" s="75">
        <v>70.5</v>
      </c>
      <c r="G6" s="68">
        <v>7.0462756119811267</v>
      </c>
      <c r="H6" s="69">
        <v>4.57</v>
      </c>
      <c r="I6" s="68">
        <v>0.11000000000000001</v>
      </c>
      <c r="J6" s="23"/>
      <c r="K6" s="74">
        <v>10</v>
      </c>
      <c r="L6" s="69">
        <v>254.9</v>
      </c>
      <c r="M6" s="68">
        <v>35.103988377390962</v>
      </c>
      <c r="N6" s="69">
        <v>25.8</v>
      </c>
      <c r="O6" s="68">
        <v>4.0447496832313368</v>
      </c>
      <c r="P6" s="69">
        <v>30.3</v>
      </c>
      <c r="Q6" s="68">
        <v>3.4365680554879168</v>
      </c>
      <c r="R6" s="69">
        <v>4.0600000000000005</v>
      </c>
      <c r="S6" s="68">
        <v>0.11999999999999986</v>
      </c>
    </row>
    <row r="7" spans="1:19" x14ac:dyDescent="0.25">
      <c r="A7" s="74">
        <v>100</v>
      </c>
      <c r="B7" s="75">
        <v>204.4</v>
      </c>
      <c r="C7" s="76">
        <v>55.812543393040244</v>
      </c>
      <c r="D7" s="75">
        <v>91.3</v>
      </c>
      <c r="E7" s="76">
        <v>42.012022088921164</v>
      </c>
      <c r="F7" s="75">
        <v>92.7</v>
      </c>
      <c r="G7" s="68">
        <v>13.645878498652991</v>
      </c>
      <c r="H7" s="69">
        <v>4.6000000000000005</v>
      </c>
      <c r="I7" s="68">
        <v>8.8817841970012523E-16</v>
      </c>
      <c r="J7" s="23"/>
      <c r="K7" s="74">
        <v>100</v>
      </c>
      <c r="L7" s="69">
        <v>270.7</v>
      </c>
      <c r="M7" s="68">
        <v>67.265221325734146</v>
      </c>
      <c r="N7" s="69">
        <v>27.1</v>
      </c>
      <c r="O7" s="68">
        <v>4.2532340636273478</v>
      </c>
      <c r="P7" s="69">
        <v>33.4</v>
      </c>
      <c r="Q7" s="68">
        <v>4.9839743177508451</v>
      </c>
      <c r="R7" s="69">
        <v>4.12</v>
      </c>
      <c r="S7" s="68">
        <v>6.000000000000006E-2</v>
      </c>
    </row>
    <row r="8" spans="1:19" x14ac:dyDescent="0.25">
      <c r="A8" s="79">
        <v>1000</v>
      </c>
      <c r="B8" s="75">
        <v>219.8</v>
      </c>
      <c r="C8" s="76">
        <v>22.382135733660448</v>
      </c>
      <c r="D8" s="75">
        <v>197.2</v>
      </c>
      <c r="E8" s="76">
        <v>11.754148203932091</v>
      </c>
      <c r="F8" s="75">
        <v>253.9</v>
      </c>
      <c r="G8" s="68">
        <v>31.069116498542407</v>
      </c>
      <c r="H8" s="69">
        <v>5.6300000000000008</v>
      </c>
      <c r="I8" s="68">
        <v>6.4031242374328598E-2</v>
      </c>
      <c r="J8" s="23"/>
      <c r="K8" s="79">
        <v>1000</v>
      </c>
      <c r="L8" s="69">
        <v>315.39999999999998</v>
      </c>
      <c r="M8" s="68">
        <v>72.016942451064935</v>
      </c>
      <c r="N8" s="69">
        <v>39.299999999999997</v>
      </c>
      <c r="O8" s="68">
        <v>6.2457985878508762</v>
      </c>
      <c r="P8" s="69">
        <v>47.8</v>
      </c>
      <c r="Q8" s="68">
        <v>6.7793805026713168</v>
      </c>
      <c r="R8" s="69">
        <v>4.1000000000000005</v>
      </c>
      <c r="S8" s="68">
        <v>8.8817841970012523E-16</v>
      </c>
    </row>
    <row r="9" spans="1:19" x14ac:dyDescent="0.25">
      <c r="A9" s="79">
        <v>10000</v>
      </c>
      <c r="B9" s="75">
        <v>222.8</v>
      </c>
      <c r="C9" s="76">
        <v>25.521755425518833</v>
      </c>
      <c r="D9" s="75">
        <v>1508</v>
      </c>
      <c r="E9" s="76">
        <v>59.652326023383196</v>
      </c>
      <c r="F9" s="75">
        <v>1561.9</v>
      </c>
      <c r="G9" s="68">
        <v>65.05912695387174</v>
      </c>
      <c r="H9" s="69">
        <v>14.86</v>
      </c>
      <c r="I9" s="68">
        <v>0.4152107898405345</v>
      </c>
      <c r="J9" s="23"/>
      <c r="K9" s="79">
        <v>10000</v>
      </c>
      <c r="L9" s="69">
        <v>263.8</v>
      </c>
      <c r="M9" s="68">
        <v>85.114981055041071</v>
      </c>
      <c r="N9" s="69">
        <v>169.8</v>
      </c>
      <c r="O9" s="68">
        <v>11.796609682446903</v>
      </c>
      <c r="P9" s="69">
        <v>175.6</v>
      </c>
      <c r="Q9" s="68">
        <v>10.50904372433572</v>
      </c>
      <c r="R9" s="69">
        <v>4.5</v>
      </c>
      <c r="S9" s="68">
        <v>0</v>
      </c>
    </row>
    <row r="10" spans="1:19" x14ac:dyDescent="0.25">
      <c r="A10" s="79">
        <v>100000</v>
      </c>
      <c r="B10" s="75">
        <v>1122.7</v>
      </c>
      <c r="C10" s="76">
        <v>328.67340932907854</v>
      </c>
      <c r="D10" s="75">
        <v>11574.6</v>
      </c>
      <c r="E10" s="76">
        <v>172.11519398356441</v>
      </c>
      <c r="F10" s="75">
        <v>13467.3</v>
      </c>
      <c r="G10" s="68">
        <v>246.29740152912697</v>
      </c>
      <c r="H10" s="69">
        <v>114.7</v>
      </c>
      <c r="I10" s="68">
        <v>0.45825756949558405</v>
      </c>
      <c r="J10" s="23"/>
      <c r="K10" s="79">
        <v>100000</v>
      </c>
      <c r="L10" s="69">
        <v>244.4</v>
      </c>
      <c r="M10" s="68">
        <v>98.925426458519752</v>
      </c>
      <c r="N10" s="69">
        <v>30740.799999999999</v>
      </c>
      <c r="O10" s="68">
        <v>1474.6328899085358</v>
      </c>
      <c r="P10" s="69">
        <v>30901.3</v>
      </c>
      <c r="Q10" s="68">
        <v>1528.8130068782118</v>
      </c>
      <c r="R10" s="69">
        <v>8.3800000000000008</v>
      </c>
      <c r="S10" s="68">
        <v>5.999999999999979E-2</v>
      </c>
    </row>
    <row r="11" spans="1:19" x14ac:dyDescent="0.25">
      <c r="A11" s="79">
        <v>500000</v>
      </c>
      <c r="B11" s="108" t="s">
        <v>104</v>
      </c>
      <c r="C11" s="109"/>
      <c r="D11" s="109"/>
      <c r="E11" s="109"/>
      <c r="F11" s="109"/>
      <c r="G11" s="109"/>
      <c r="H11" s="109"/>
      <c r="I11" s="110"/>
      <c r="J11" s="23"/>
      <c r="K11" s="79">
        <v>500000</v>
      </c>
      <c r="L11" s="105" t="s">
        <v>113</v>
      </c>
      <c r="M11" s="106"/>
      <c r="N11" s="106"/>
      <c r="O11" s="106"/>
      <c r="P11" s="106"/>
      <c r="Q11" s="106"/>
      <c r="R11" s="106"/>
      <c r="S11" s="107"/>
    </row>
    <row r="12" spans="1:19" x14ac:dyDescent="0.25">
      <c r="A12" s="77"/>
      <c r="B12" s="71"/>
      <c r="C12" s="71"/>
      <c r="D12" s="71"/>
      <c r="E12" s="71"/>
      <c r="F12" s="71"/>
      <c r="G12" s="70"/>
      <c r="H12" s="70"/>
      <c r="I12" s="70"/>
      <c r="J12" s="23"/>
      <c r="K12" s="23"/>
      <c r="L12" s="70"/>
      <c r="M12" s="70"/>
      <c r="N12" s="70"/>
      <c r="O12" s="70"/>
      <c r="P12" s="70"/>
      <c r="Q12" s="70"/>
      <c r="R12" s="70"/>
      <c r="S12" s="70"/>
    </row>
    <row r="13" spans="1:19" x14ac:dyDescent="0.25">
      <c r="A13" s="77"/>
      <c r="B13" s="71"/>
      <c r="C13" s="71"/>
      <c r="D13" s="71"/>
      <c r="E13" s="71"/>
      <c r="F13" s="71"/>
      <c r="G13" s="70"/>
      <c r="H13" s="70"/>
      <c r="I13" s="70"/>
      <c r="J13" s="23"/>
      <c r="K13" s="23"/>
      <c r="L13" s="70"/>
      <c r="M13" s="70"/>
      <c r="N13" s="70"/>
      <c r="O13" s="70"/>
      <c r="P13" s="70"/>
      <c r="Q13" s="70"/>
      <c r="R13" s="70"/>
      <c r="S13" s="70"/>
    </row>
    <row r="14" spans="1:19" x14ac:dyDescent="0.25">
      <c r="A14" s="77"/>
      <c r="B14" s="77"/>
      <c r="C14" s="77"/>
      <c r="D14" s="77"/>
      <c r="E14" s="77"/>
      <c r="F14" s="77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x14ac:dyDescent="0.25">
      <c r="A15" s="23" t="s">
        <v>1</v>
      </c>
      <c r="B15" s="103" t="s">
        <v>96</v>
      </c>
      <c r="C15" s="104"/>
      <c r="D15" s="101" t="s">
        <v>97</v>
      </c>
      <c r="E15" s="102"/>
      <c r="F15" s="101" t="s">
        <v>98</v>
      </c>
      <c r="G15" s="102"/>
      <c r="H15" s="101" t="s">
        <v>99</v>
      </c>
      <c r="I15" s="102"/>
      <c r="J15" s="23"/>
      <c r="K15" s="23" t="s">
        <v>3</v>
      </c>
      <c r="L15" s="103" t="s">
        <v>96</v>
      </c>
      <c r="M15" s="104"/>
      <c r="N15" s="101" t="s">
        <v>97</v>
      </c>
      <c r="O15" s="102"/>
      <c r="P15" s="101" t="s">
        <v>98</v>
      </c>
      <c r="Q15" s="102"/>
      <c r="R15" s="101" t="s">
        <v>99</v>
      </c>
      <c r="S15" s="102"/>
    </row>
    <row r="16" spans="1:19" x14ac:dyDescent="0.25">
      <c r="A16" s="77" t="s">
        <v>110</v>
      </c>
      <c r="B16" s="63" t="s">
        <v>111</v>
      </c>
      <c r="C16" s="64" t="s">
        <v>112</v>
      </c>
      <c r="D16" s="63" t="s">
        <v>111</v>
      </c>
      <c r="E16" s="64" t="s">
        <v>112</v>
      </c>
      <c r="F16" s="63" t="s">
        <v>111</v>
      </c>
      <c r="G16" s="64" t="s">
        <v>112</v>
      </c>
      <c r="H16" s="63" t="s">
        <v>111</v>
      </c>
      <c r="I16" s="64" t="s">
        <v>112</v>
      </c>
      <c r="J16" s="23"/>
      <c r="K16" s="77" t="s">
        <v>110</v>
      </c>
      <c r="L16" s="63" t="s">
        <v>111</v>
      </c>
      <c r="M16" s="64" t="s">
        <v>112</v>
      </c>
      <c r="N16" s="63" t="s">
        <v>111</v>
      </c>
      <c r="O16" s="64" t="s">
        <v>112</v>
      </c>
      <c r="P16" s="63" t="s">
        <v>111</v>
      </c>
      <c r="Q16" s="64" t="s">
        <v>112</v>
      </c>
      <c r="R16" s="63" t="s">
        <v>111</v>
      </c>
      <c r="S16" s="64" t="s">
        <v>112</v>
      </c>
    </row>
    <row r="17" spans="1:19" ht="15.75" thickBot="1" x14ac:dyDescent="0.3">
      <c r="A17" s="78" t="s">
        <v>114</v>
      </c>
      <c r="B17" s="67">
        <v>7</v>
      </c>
      <c r="C17" s="66"/>
      <c r="D17" s="65"/>
      <c r="E17" s="66"/>
      <c r="F17" s="65"/>
      <c r="G17" s="66"/>
      <c r="H17" s="65" t="s">
        <v>115</v>
      </c>
      <c r="I17" s="66"/>
      <c r="J17" s="23"/>
      <c r="K17" s="78" t="s">
        <v>114</v>
      </c>
      <c r="L17" s="67">
        <v>7</v>
      </c>
      <c r="M17" s="66"/>
      <c r="N17" s="65"/>
      <c r="O17" s="66"/>
      <c r="P17" s="65"/>
      <c r="Q17" s="66"/>
      <c r="R17" s="65" t="s">
        <v>115</v>
      </c>
      <c r="S17" s="66"/>
    </row>
    <row r="18" spans="1:19" ht="15.75" thickTop="1" x14ac:dyDescent="0.25">
      <c r="A18" s="74">
        <v>10</v>
      </c>
      <c r="B18" s="75">
        <v>254.8</v>
      </c>
      <c r="C18" s="76">
        <v>41.41449021779696</v>
      </c>
      <c r="D18" s="75">
        <v>13.1</v>
      </c>
      <c r="E18" s="76">
        <v>1.1357816691600546</v>
      </c>
      <c r="F18" s="75">
        <v>16.8</v>
      </c>
      <c r="G18" s="68">
        <v>1.5999999999999999</v>
      </c>
      <c r="H18" s="69">
        <v>4</v>
      </c>
      <c r="I18" s="68">
        <v>0</v>
      </c>
      <c r="J18" s="23"/>
      <c r="K18" s="74">
        <v>10</v>
      </c>
      <c r="L18" s="69">
        <v>268.8</v>
      </c>
      <c r="M18" s="68">
        <v>45.858041824744326</v>
      </c>
      <c r="N18" s="69">
        <v>36.4</v>
      </c>
      <c r="O18" s="68">
        <v>6.6060578259654976</v>
      </c>
      <c r="P18" s="69">
        <v>42.4</v>
      </c>
      <c r="Q18" s="68">
        <v>6.6813172353960262</v>
      </c>
      <c r="R18" s="69">
        <v>3.9899999999999998</v>
      </c>
      <c r="S18" s="68">
        <v>3.000000000000003E-2</v>
      </c>
    </row>
    <row r="19" spans="1:19" x14ac:dyDescent="0.25">
      <c r="A19" s="74">
        <v>100</v>
      </c>
      <c r="B19" s="75">
        <v>230.2</v>
      </c>
      <c r="C19" s="76">
        <v>21.339165869358624</v>
      </c>
      <c r="D19" s="75">
        <v>25.2</v>
      </c>
      <c r="E19" s="76">
        <v>10.514751542475933</v>
      </c>
      <c r="F19" s="75">
        <v>23.2</v>
      </c>
      <c r="G19" s="68">
        <v>4.4226688774991958</v>
      </c>
      <c r="H19" s="69">
        <v>3.96</v>
      </c>
      <c r="I19" s="68">
        <v>0.11999999999999995</v>
      </c>
      <c r="J19" s="23"/>
      <c r="K19" s="74">
        <v>100</v>
      </c>
      <c r="L19" s="69">
        <v>312.2</v>
      </c>
      <c r="M19" s="68">
        <v>52.342716780847361</v>
      </c>
      <c r="N19" s="69">
        <v>40.799999999999997</v>
      </c>
      <c r="O19" s="68">
        <v>9.937806599043876</v>
      </c>
      <c r="P19" s="69">
        <v>47.8</v>
      </c>
      <c r="Q19" s="68">
        <v>13.592645070036957</v>
      </c>
      <c r="R19" s="69">
        <v>4.01</v>
      </c>
      <c r="S19" s="68">
        <v>5.3851648071344939E-2</v>
      </c>
    </row>
    <row r="20" spans="1:19" x14ac:dyDescent="0.25">
      <c r="A20" s="79">
        <v>1000</v>
      </c>
      <c r="B20" s="75">
        <v>257.60000000000002</v>
      </c>
      <c r="C20" s="76">
        <v>27.60507199773259</v>
      </c>
      <c r="D20" s="75">
        <v>42.1</v>
      </c>
      <c r="E20" s="76">
        <v>7.3681748079154579</v>
      </c>
      <c r="F20" s="75">
        <v>51.4</v>
      </c>
      <c r="G20" s="68">
        <v>8.4166501650003251</v>
      </c>
      <c r="H20" s="69">
        <v>4.1000000000000005</v>
      </c>
      <c r="I20" s="68">
        <v>8.8817841970012523E-16</v>
      </c>
      <c r="J20" s="23"/>
      <c r="K20" s="79">
        <v>1000</v>
      </c>
      <c r="L20" s="69">
        <v>274.3</v>
      </c>
      <c r="M20" s="68">
        <v>73.967628054440141</v>
      </c>
      <c r="N20" s="69">
        <v>66.900000000000006</v>
      </c>
      <c r="O20" s="68">
        <v>17.79016582272352</v>
      </c>
      <c r="P20" s="69">
        <v>75.7</v>
      </c>
      <c r="Q20" s="68">
        <v>18.055747007531977</v>
      </c>
      <c r="R20" s="69">
        <v>4.12</v>
      </c>
      <c r="S20" s="68">
        <v>6.000000000000006E-2</v>
      </c>
    </row>
    <row r="21" spans="1:19" x14ac:dyDescent="0.25">
      <c r="A21" s="79">
        <v>10000</v>
      </c>
      <c r="B21" s="75">
        <v>252.8</v>
      </c>
      <c r="C21" s="76">
        <v>24.243762084297064</v>
      </c>
      <c r="D21" s="75">
        <v>296.89999999999998</v>
      </c>
      <c r="E21" s="76">
        <v>13.626811806141596</v>
      </c>
      <c r="F21" s="75">
        <v>344.5</v>
      </c>
      <c r="G21" s="68">
        <v>18.922209173349714</v>
      </c>
      <c r="H21" s="69">
        <v>5.04</v>
      </c>
      <c r="I21" s="68">
        <v>0.12000000000000006</v>
      </c>
      <c r="J21" s="23"/>
      <c r="K21" s="79">
        <v>10000</v>
      </c>
      <c r="L21" s="69">
        <v>321.10000000000002</v>
      </c>
      <c r="M21" s="68">
        <v>25.839698140651723</v>
      </c>
      <c r="N21" s="69">
        <v>198.2</v>
      </c>
      <c r="O21" s="68">
        <v>17.662389419328292</v>
      </c>
      <c r="P21" s="69">
        <v>243.1</v>
      </c>
      <c r="Q21" s="68">
        <v>17.351945135920641</v>
      </c>
      <c r="R21" s="69">
        <v>5.0600000000000005</v>
      </c>
      <c r="S21" s="68">
        <v>4.8989794855663391E-2</v>
      </c>
    </row>
    <row r="22" spans="1:19" x14ac:dyDescent="0.25">
      <c r="A22" s="79">
        <v>100000</v>
      </c>
      <c r="B22" s="75">
        <v>317.3</v>
      </c>
      <c r="C22" s="76">
        <v>18.04466680213298</v>
      </c>
      <c r="D22" s="75">
        <v>2507.5</v>
      </c>
      <c r="E22" s="76">
        <v>125.66403622357512</v>
      </c>
      <c r="F22" s="75">
        <v>2548.1</v>
      </c>
      <c r="G22" s="68">
        <v>115.03256060785571</v>
      </c>
      <c r="H22" s="69">
        <v>13.639999999999997</v>
      </c>
      <c r="I22" s="68">
        <v>8.0000000000000418E-2</v>
      </c>
      <c r="J22" s="23"/>
      <c r="K22" s="79">
        <v>100000</v>
      </c>
      <c r="L22" s="69">
        <v>309.10000000000002</v>
      </c>
      <c r="M22" s="68">
        <v>66.942437959787512</v>
      </c>
      <c r="N22" s="69">
        <v>1507.8</v>
      </c>
      <c r="O22" s="68">
        <v>38.274795884498189</v>
      </c>
      <c r="P22" s="69">
        <v>1696</v>
      </c>
      <c r="Q22" s="68">
        <v>52.191953402799555</v>
      </c>
      <c r="R22" s="69">
        <v>13.95</v>
      </c>
      <c r="S22" s="68">
        <v>6.7082039324993445E-2</v>
      </c>
    </row>
    <row r="23" spans="1:19" x14ac:dyDescent="0.25">
      <c r="A23" s="79">
        <v>500000</v>
      </c>
      <c r="B23" s="75">
        <v>525.79999999999995</v>
      </c>
      <c r="C23" s="76">
        <v>40.457934258244627</v>
      </c>
      <c r="D23" s="75">
        <v>11054.9</v>
      </c>
      <c r="E23" s="76">
        <v>650.90542921209203</v>
      </c>
      <c r="F23" s="75">
        <v>9416</v>
      </c>
      <c r="G23" s="68">
        <v>2714.6851669310672</v>
      </c>
      <c r="H23" s="69">
        <v>51.7</v>
      </c>
      <c r="I23" s="68">
        <v>0</v>
      </c>
      <c r="J23" s="23"/>
      <c r="K23" s="79">
        <v>500000</v>
      </c>
      <c r="L23" s="69">
        <v>275.60000000000002</v>
      </c>
      <c r="M23" s="68">
        <v>71.776195372994138</v>
      </c>
      <c r="N23" s="69">
        <v>18435.099999999999</v>
      </c>
      <c r="O23" s="68">
        <v>361.47796920728405</v>
      </c>
      <c r="P23" s="69">
        <v>19636</v>
      </c>
      <c r="Q23" s="68">
        <v>315.10844694062604</v>
      </c>
      <c r="R23" s="69">
        <v>53.100000000000009</v>
      </c>
      <c r="S23" s="68">
        <v>8.6602540378443046E-2</v>
      </c>
    </row>
  </sheetData>
  <mergeCells count="18">
    <mergeCell ref="P3:Q3"/>
    <mergeCell ref="R3:S3"/>
    <mergeCell ref="N15:O15"/>
    <mergeCell ref="P15:Q15"/>
    <mergeCell ref="R15:S15"/>
    <mergeCell ref="B3:C3"/>
    <mergeCell ref="D3:E3"/>
    <mergeCell ref="F3:G3"/>
    <mergeCell ref="H3:I3"/>
    <mergeCell ref="B15:C15"/>
    <mergeCell ref="D15:E15"/>
    <mergeCell ref="F15:G15"/>
    <mergeCell ref="H15:I15"/>
    <mergeCell ref="L15:M15"/>
    <mergeCell ref="L3:M3"/>
    <mergeCell ref="N3:O3"/>
    <mergeCell ref="L11:S11"/>
    <mergeCell ref="B11:I11"/>
  </mergeCells>
  <pageMargins left="0.70000000000000007" right="0.70000000000000007" top="1.1437007874015745" bottom="1.1437007874015745" header="0.74999999999999989" footer="0.74999999999999989"/>
  <pageSetup paperSize="9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"/>
  <sheetViews>
    <sheetView workbookViewId="0"/>
  </sheetViews>
  <sheetFormatPr defaultRowHeight="15" x14ac:dyDescent="0.25"/>
  <cols>
    <col min="1" max="1024" width="8.125" style="2" customWidth="1"/>
  </cols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Tables for appendix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dcterms:created xsi:type="dcterms:W3CDTF">2014-04-29T14:19:16Z</dcterms:created>
  <dcterms:modified xsi:type="dcterms:W3CDTF">2014-05-14T16:00:26Z</dcterms:modified>
</cp:coreProperties>
</file>